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mk.prozee\Desktop\Dossier EU Rentmeesters\Bijlages\01 na inforonde\"/>
    </mc:Choice>
  </mc:AlternateContent>
  <xr:revisionPtr revIDLastSave="0" documentId="13_ncr:1_{4CD2241A-D939-40CE-AB76-962C7BD86368}" xr6:coauthVersionLast="45" xr6:coauthVersionMax="45" xr10:uidLastSave="{00000000-0000-0000-0000-000000000000}"/>
  <bookViews>
    <workbookView xWindow="-110" yWindow="-110" windowWidth="19420" windowHeight="10420" tabRatio="987" activeTab="3" xr2:uid="{36A3FACF-6F5E-4441-86F9-60E8A5B4AD5C}"/>
  </bookViews>
  <sheets>
    <sheet name="Toelichting gebruik format" sheetId="9" r:id="rId1"/>
    <sheet name="Score overzicht" sheetId="1" r:id="rId2"/>
    <sheet name="1 - Prijs " sheetId="2" r:id="rId3"/>
    <sheet name="2 - NRVT Kamers" sheetId="3" r:id="rId4"/>
    <sheet name="3.1 - Referentieprojecten" sheetId="4" r:id="rId5"/>
    <sheet name="3.2 - RP Invulblad" sheetId="7" r:id="rId6"/>
    <sheet name="4.1 - CV" sheetId="5" r:id="rId7"/>
    <sheet name="4.2 - CV Invulblad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3" l="1" a="1"/>
  <c r="D8" i="3" s="1"/>
  <c r="D6" i="3" a="1"/>
  <c r="D6" i="3" s="1"/>
  <c r="D5" i="3" a="1"/>
  <c r="D5" i="3" s="1"/>
  <c r="K22" i="2" l="1"/>
  <c r="C10" i="3"/>
  <c r="C5" i="1" l="1" a="1"/>
  <c r="C5" i="1" s="1"/>
  <c r="B11" i="8" l="1"/>
  <c r="E4" i="5" s="1"/>
  <c r="E9" i="5" s="1"/>
  <c r="C7" i="1" s="1"/>
  <c r="C42" i="7"/>
  <c r="E12" i="4" s="1"/>
  <c r="F12" i="4" s="1"/>
  <c r="C38" i="7"/>
  <c r="E11" i="4" s="1"/>
  <c r="F11" i="4" s="1" a="1"/>
  <c r="F11" i="4" s="1"/>
  <c r="C22" i="7"/>
  <c r="E10" i="4" s="1"/>
  <c r="F10" i="4" s="1"/>
  <c r="C14" i="7"/>
  <c r="E9" i="4" s="1"/>
  <c r="F9" i="4" s="1"/>
  <c r="C10" i="7"/>
  <c r="E8" i="4" s="1"/>
  <c r="F8" i="4" s="1"/>
  <c r="C6" i="7"/>
  <c r="E7" i="4" s="1"/>
  <c r="F7" i="4" s="1"/>
  <c r="F14" i="4" l="1"/>
  <c r="C6" i="1" s="1"/>
  <c r="K24" i="2" l="1"/>
  <c r="P24" i="2" l="1"/>
  <c r="M27" i="2"/>
  <c r="C4" i="1" s="1"/>
  <c r="C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<sst xmlns="http://schemas.openxmlformats.org/spreadsheetml/2006/main" count="168" uniqueCount="123">
  <si>
    <t>TOELICHTING GEBRUIK FORMAT</t>
  </si>
  <si>
    <t>In deze tabbladen kunt u uw inschrijving voor verschillende criteria verwerken.</t>
  </si>
  <si>
    <t xml:space="preserve">Na inschrijving kan deze bijlage niet gerectificeerd of aangevuld worden. </t>
  </si>
  <si>
    <t>De invulling van deze bijlage is bindend en onderdeel van uw aanbod.</t>
  </si>
  <si>
    <t>INVULINSTRUCTIE</t>
  </si>
  <si>
    <t>U dient tabblad 1, 2, 3.2 en 4.2 in te vullen.</t>
  </si>
  <si>
    <t>Bij een aantal van deze tabbladen kunt u een keuze maken tussen 0 en 1, waarbij 0=nee en 1=ja</t>
  </si>
  <si>
    <t>Let op: de keuze 0 of 1 kunt u aanklikken door middel van een keuzelijst</t>
  </si>
  <si>
    <t>Kleureninstructie:</t>
  </si>
  <si>
    <t>Vult u zelf in</t>
  </si>
  <si>
    <t>Is onderdeel van de structuur</t>
  </si>
  <si>
    <t>Een automatische berekening van uw punten</t>
  </si>
  <si>
    <t>Het gaat in deze bijlage om:</t>
  </si>
  <si>
    <t>Maximaal te behalen punten:</t>
  </si>
  <si>
    <t>1. De prijs</t>
  </si>
  <si>
    <t>42.86</t>
  </si>
  <si>
    <t>2. Kwaliteitscriterium 1 - NRVT kamers</t>
  </si>
  <si>
    <t>3. Referentieprojecten</t>
  </si>
  <si>
    <t>4. CV</t>
  </si>
  <si>
    <t>Naam Inschrijver:</t>
  </si>
  <si>
    <t>Behaalde punten:</t>
  </si>
  <si>
    <t>Criterium 1 'Prijs'</t>
  </si>
  <si>
    <t>Kwaliteitscriterium 2 ‘Aanvullende NRVT Kamers’</t>
  </si>
  <si>
    <t xml:space="preserve">Kwaliteitscriterium 3 ‘Referentieprojecten’ </t>
  </si>
  <si>
    <t>Kwaliteitscriterium 4 ‘CV’</t>
  </si>
  <si>
    <t>Totaal aantal punten criterium 1 t/m 4:</t>
  </si>
  <si>
    <t xml:space="preserve"> Inschrijfbiljet</t>
  </si>
  <si>
    <t>Alle gele cellen dienen door de leverancier te worden in gevuld.</t>
  </si>
  <si>
    <t>(uw logo)</t>
  </si>
  <si>
    <t xml:space="preserve">Er mogen geen negatieve bedragen en/of percentages worden ingevuld. </t>
  </si>
  <si>
    <t>Het inschrijfbiljet mag niet worden gewijzigd door inschrijver.</t>
  </si>
  <si>
    <t>Versie 0.1</t>
  </si>
  <si>
    <t>DATUM</t>
  </si>
  <si>
    <t>Naam: Rentmeesters en Taxatiediensten</t>
  </si>
  <si>
    <t>Variabelen ProRail</t>
  </si>
  <si>
    <t>Minimaal inschrijfbedrag</t>
  </si>
  <si>
    <t>Maximaal inschrijfbedrag</t>
  </si>
  <si>
    <t xml:space="preserve">Uw aanbieding </t>
  </si>
  <si>
    <t>Uurtarief</t>
  </si>
  <si>
    <t>Uur</t>
  </si>
  <si>
    <t>totaal</t>
  </si>
  <si>
    <t>Gemiddeld uurtarief</t>
  </si>
  <si>
    <t xml:space="preserve">Totaal </t>
  </si>
  <si>
    <t>Uw kwalitatieve score (te bepalen door ProRail)</t>
  </si>
  <si>
    <t>Score prijs</t>
  </si>
  <si>
    <t>Handtekening:</t>
  </si>
  <si>
    <t>Bedrijfsnaam:</t>
  </si>
  <si>
    <t>Naam:</t>
  </si>
  <si>
    <t>Functie:</t>
  </si>
  <si>
    <t>Plaats:</t>
  </si>
  <si>
    <t>Datum:</t>
  </si>
  <si>
    <t>Casussen</t>
  </si>
  <si>
    <t>Punten</t>
  </si>
  <si>
    <t>-</t>
  </si>
  <si>
    <t>Slecht</t>
  </si>
  <si>
    <t>Onvoldoende</t>
  </si>
  <si>
    <t>Voldoende</t>
  </si>
  <si>
    <t>Goed</t>
  </si>
  <si>
    <t>Zeer goed</t>
  </si>
  <si>
    <t>2. NRVT Kamers</t>
  </si>
  <si>
    <t>* Let op: het betreft een drop-down lijst</t>
  </si>
  <si>
    <t>Ingeschreven bij de volgende NRVT kamer(s):</t>
  </si>
  <si>
    <t>ja = 1, nee = 0:*</t>
  </si>
  <si>
    <t>Behaalde punten</t>
  </si>
  <si>
    <t>Max puntenwaarde NRVT Kamer</t>
  </si>
  <si>
    <t>Wonen</t>
  </si>
  <si>
    <r>
      <t xml:space="preserve">Bedrijfsmatig </t>
    </r>
    <r>
      <rPr>
        <b/>
        <sz val="11"/>
        <color theme="1"/>
        <rFont val="Calibri"/>
        <family val="2"/>
        <scheme val="minor"/>
      </rPr>
      <t>en</t>
    </r>
    <r>
      <rPr>
        <sz val="11"/>
        <color theme="1"/>
        <rFont val="Calibri"/>
        <family val="2"/>
        <scheme val="minor"/>
      </rPr>
      <t xml:space="preserve"> landelijk vastgoed</t>
    </r>
  </si>
  <si>
    <t>Groot zakelijk</t>
  </si>
  <si>
    <t>Ja</t>
  </si>
  <si>
    <t>Nee</t>
  </si>
  <si>
    <t>3.1 Referentieprojecten</t>
  </si>
  <si>
    <t>Let op: dit wordt automatisch ingevuld n.a.v. het invullen van tabblad 3.2</t>
  </si>
  <si>
    <t>Meetpunt</t>
  </si>
  <si>
    <t>Te behalen punten</t>
  </si>
  <si>
    <t>Aantal</t>
  </si>
  <si>
    <t>Algemene praktische kennis aankoop/verkoop</t>
  </si>
  <si>
    <t>Maximaal 2 punten.</t>
  </si>
  <si>
    <t>Aantoonbare kennis en ervaring met onteigeningsprocedures</t>
  </si>
  <si>
    <t>Aantoonbare kennis en ervaring met nadeelcompensatie en planschade procedures</t>
  </si>
  <si>
    <t>In welke regio's heeft inschrijver relevante werkervaring</t>
  </si>
  <si>
    <t>Per regio 2 punten maximaal 8 punt. Noord, Midden, West, Oost en Zuid</t>
  </si>
  <si>
    <t>Specifieke kennisvelden</t>
  </si>
  <si>
    <t>1 punt per kennisveld, maximaal 10</t>
  </si>
  <si>
    <t>Ervaring met werken in een politiek/bestuurlijke omgeving</t>
  </si>
  <si>
    <t>Totaal behaalde punten referentieprojecten</t>
  </si>
  <si>
    <t>Bijlage 3.2 : Overzicht referentieprojecten</t>
  </si>
  <si>
    <t>1=ja, 0=nee</t>
  </si>
  <si>
    <t>Naam referentie project</t>
  </si>
  <si>
    <t>Omschrijving werkzaamheden</t>
  </si>
  <si>
    <t xml:space="preserve">Naam opdrachtgevende organisatie </t>
  </si>
  <si>
    <t>Naam contactpersoon</t>
  </si>
  <si>
    <t>Telefoon nr.</t>
  </si>
  <si>
    <t>Mailadres</t>
  </si>
  <si>
    <t>In welke aanvullende regio's heeft inschrijver relevante werkervaring (los van de regio waar voor wordt ingeschreven)</t>
  </si>
  <si>
    <t>Noord</t>
  </si>
  <si>
    <t>West</t>
  </si>
  <si>
    <t>Midden</t>
  </si>
  <si>
    <t>Oost</t>
  </si>
  <si>
    <t>Zuid</t>
  </si>
  <si>
    <t>Melkveehouderij</t>
  </si>
  <si>
    <t>Intensieve veehouderij</t>
  </si>
  <si>
    <t>Akkerbouw</t>
  </si>
  <si>
    <t>Fruitteelt</t>
  </si>
  <si>
    <t>Glastuinbouw</t>
  </si>
  <si>
    <t>Bollenteelt</t>
  </si>
  <si>
    <t>Boomteelt</t>
  </si>
  <si>
    <t>Recreatie</t>
  </si>
  <si>
    <t>Kantorenmarkt</t>
  </si>
  <si>
    <t>Grootzakelijk</t>
  </si>
  <si>
    <t>Binnenstedelijke ontwikkeling</t>
  </si>
  <si>
    <t>Erfpacht</t>
  </si>
  <si>
    <t>4.1: CV</t>
  </si>
  <si>
    <t>Toelichting</t>
  </si>
  <si>
    <t>1.</t>
  </si>
  <si>
    <t>Aantoonbaar theoretische kennis en/of lidmaatschappen</t>
  </si>
  <si>
    <t>Aantoonbaar middels diploma's, inschrijvingen in registers of lidmaatschappen, te weten:</t>
  </si>
  <si>
    <t>- HBO opleiding met vastgoed, WO met vastgoed; 
- Lid DOBS, lid VvOR, lid NVR; 
- Opleiding grondverwerving &amp; schadeloosstelling (Elsevier/PBNA/ NCOI)</t>
  </si>
  <si>
    <t>Te behalen punten: 3 punten per diploma, inschrijving in register of lidmaatschap. Maximaal 15 punten</t>
  </si>
  <si>
    <t>Totaal aantal punten:</t>
  </si>
  <si>
    <t>4.2: CV Invulblad</t>
  </si>
  <si>
    <t>Diploma/Inschrijving/Register/Lidmaatschap</t>
  </si>
  <si>
    <t>Register</t>
  </si>
  <si>
    <r>
      <t xml:space="preserve">Deze bijlage dient </t>
    </r>
    <r>
      <rPr>
        <b/>
        <sz val="11"/>
        <color theme="1"/>
        <rFont val="Calibri"/>
        <family val="2"/>
        <scheme val="minor"/>
      </rPr>
      <t>volledig</t>
    </r>
    <r>
      <rPr>
        <sz val="11"/>
        <color theme="1"/>
        <rFont val="Calibri"/>
        <family val="2"/>
        <scheme val="minor"/>
      </rPr>
      <t xml:space="preserve"> en naar waarheid ingevuld te worden.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</si>
</sst>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_ [$€-413]\ * #,##0.00_ ;_ [$€-413]\ * \-#,##0.00_ ;_ [$€-413]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.5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/>
      <diagonal/>
    </border>
    <border>
      <left/>
      <right/>
      <top style="thick">
        <color theme="3" tint="-0.24994659260841701"/>
      </top>
      <bottom/>
      <diagonal/>
    </border>
    <border>
      <left/>
      <right style="thick">
        <color theme="3" tint="-0.24994659260841701"/>
      </right>
      <top style="thick">
        <color theme="3" tint="-0.24994659260841701"/>
      </top>
      <bottom/>
      <diagonal/>
    </border>
    <border>
      <left style="thick">
        <color theme="3" tint="-0.24994659260841701"/>
      </left>
      <right/>
      <top/>
      <bottom/>
      <diagonal/>
    </border>
    <border>
      <left/>
      <right style="thick">
        <color theme="3" tint="-0.2499465926084170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3" tint="-0.24994659260841701"/>
      </left>
      <right/>
      <top/>
      <bottom style="thick">
        <color theme="3" tint="-0.24994659260841701"/>
      </bottom>
      <diagonal/>
    </border>
    <border>
      <left/>
      <right/>
      <top/>
      <bottom style="thick">
        <color theme="3" tint="-0.24994659260841701"/>
      </bottom>
      <diagonal/>
    </border>
    <border>
      <left/>
      <right style="thick">
        <color theme="3" tint="-0.24994659260841701"/>
      </right>
      <top/>
      <bottom style="thick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3" borderId="0"/>
  </cellStyleXfs>
  <cellXfs count="160">
    <xf numFmtId="0" fontId="0" fillId="0" borderId="0" xfId="0"/>
    <xf numFmtId="0" fontId="3" fillId="2" borderId="2" xfId="0" applyFont="1" applyFill="1" applyBorder="1"/>
    <xf numFmtId="0" fontId="0" fillId="0" borderId="2" xfId="0" applyBorder="1"/>
    <xf numFmtId="0" fontId="0" fillId="3" borderId="0" xfId="0" applyFill="1"/>
    <xf numFmtId="0" fontId="0" fillId="3" borderId="3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6" fillId="3" borderId="0" xfId="0" applyFont="1" applyFill="1" applyAlignment="1">
      <alignment horizontal="center"/>
    </xf>
    <xf numFmtId="0" fontId="3" fillId="3" borderId="0" xfId="0" applyFont="1" applyFill="1"/>
    <xf numFmtId="0" fontId="0" fillId="3" borderId="0" xfId="0" applyFill="1" applyAlignment="1">
      <alignment vertical="top" wrapText="1"/>
    </xf>
    <xf numFmtId="164" fontId="0" fillId="3" borderId="0" xfId="0" quotePrefix="1" applyNumberFormat="1" applyFill="1"/>
    <xf numFmtId="0" fontId="1" fillId="3" borderId="0" xfId="2"/>
    <xf numFmtId="0" fontId="0" fillId="3" borderId="0" xfId="0" applyFill="1" applyAlignment="1">
      <alignment horizontal="left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7" borderId="2" xfId="0" applyFill="1" applyBorder="1"/>
    <xf numFmtId="44" fontId="0" fillId="7" borderId="2" xfId="1" applyFont="1" applyFill="1" applyBorder="1"/>
    <xf numFmtId="0" fontId="0" fillId="3" borderId="0" xfId="0" applyFill="1" applyAlignment="1">
      <alignment horizontal="left" wrapText="1"/>
    </xf>
    <xf numFmtId="44" fontId="0" fillId="7" borderId="2" xfId="0" applyNumberFormat="1" applyFill="1" applyBorder="1"/>
    <xf numFmtId="0" fontId="7" fillId="3" borderId="0" xfId="0" applyFont="1" applyFill="1"/>
    <xf numFmtId="0" fontId="8" fillId="3" borderId="0" xfId="2" applyFont="1"/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9" borderId="0" xfId="0" applyFill="1"/>
    <xf numFmtId="0" fontId="0" fillId="9" borderId="2" xfId="0" applyFill="1" applyBorder="1" applyAlignment="1">
      <alignment horizontal="left"/>
    </xf>
    <xf numFmtId="0" fontId="9" fillId="9" borderId="2" xfId="0" applyFont="1" applyFill="1" applyBorder="1" applyAlignment="1">
      <alignment horizontal="left"/>
    </xf>
    <xf numFmtId="0" fontId="9" fillId="9" borderId="2" xfId="0" applyFont="1" applyFill="1" applyBorder="1" applyAlignment="1">
      <alignment horizontal="left" vertical="top" wrapText="1"/>
    </xf>
    <xf numFmtId="0" fontId="3" fillId="3" borderId="2" xfId="0" applyFont="1" applyFill="1" applyBorder="1"/>
    <xf numFmtId="0" fontId="10" fillId="10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center" vertical="center"/>
    </xf>
    <xf numFmtId="0" fontId="3" fillId="10" borderId="2" xfId="0" applyFont="1" applyFill="1" applyBorder="1"/>
    <xf numFmtId="0" fontId="0" fillId="10" borderId="2" xfId="0" applyFill="1" applyBorder="1"/>
    <xf numFmtId="0" fontId="4" fillId="0" borderId="0" xfId="0" applyFont="1"/>
    <xf numFmtId="0" fontId="11" fillId="0" borderId="21" xfId="0" applyFont="1" applyBorder="1" applyAlignment="1">
      <alignment horizontal="left" vertical="top" wrapText="1"/>
    </xf>
    <xf numFmtId="0" fontId="0" fillId="13" borderId="2" xfId="0" applyFill="1" applyBorder="1"/>
    <xf numFmtId="0" fontId="0" fillId="13" borderId="0" xfId="0" applyFill="1"/>
    <xf numFmtId="0" fontId="3" fillId="13" borderId="2" xfId="0" applyFont="1" applyFill="1" applyBorder="1" applyAlignment="1">
      <alignment horizontal="right"/>
    </xf>
    <xf numFmtId="0" fontId="0" fillId="0" borderId="29" xfId="0" applyBorder="1" applyAlignment="1">
      <alignment horizontal="right"/>
    </xf>
    <xf numFmtId="0" fontId="11" fillId="12" borderId="2" xfId="0" applyFont="1" applyFill="1" applyBorder="1" applyAlignment="1">
      <alignment horizontal="left" vertical="top" wrapText="1"/>
    </xf>
    <xf numFmtId="0" fontId="12" fillId="14" borderId="0" xfId="0" applyFont="1" applyFill="1"/>
    <xf numFmtId="0" fontId="3" fillId="13" borderId="2" xfId="0" applyFont="1" applyFill="1" applyBorder="1"/>
    <xf numFmtId="0" fontId="3" fillId="0" borderId="0" xfId="0" applyFont="1" applyAlignment="1">
      <alignment horizontal="right"/>
    </xf>
    <xf numFmtId="0" fontId="3" fillId="11" borderId="2" xfId="0" applyFont="1" applyFill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3" fillId="15" borderId="2" xfId="0" applyFont="1" applyFill="1" applyBorder="1" applyAlignment="1">
      <alignment horizontal="right"/>
    </xf>
    <xf numFmtId="0" fontId="3" fillId="15" borderId="2" xfId="0" applyFont="1" applyFill="1" applyBorder="1"/>
    <xf numFmtId="0" fontId="3" fillId="15" borderId="21" xfId="0" applyFont="1" applyFill="1" applyBorder="1"/>
    <xf numFmtId="0" fontId="3" fillId="15" borderId="23" xfId="0" applyFont="1" applyFill="1" applyBorder="1"/>
    <xf numFmtId="0" fontId="3" fillId="15" borderId="22" xfId="0" applyFont="1" applyFill="1" applyBorder="1"/>
    <xf numFmtId="2" fontId="3" fillId="13" borderId="2" xfId="0" applyNumberFormat="1" applyFont="1" applyFill="1" applyBorder="1"/>
    <xf numFmtId="9" fontId="0" fillId="0" borderId="0" xfId="0" applyNumberFormat="1"/>
    <xf numFmtId="0" fontId="0" fillId="0" borderId="0" xfId="0" applyAlignment="1">
      <alignment horizontal="right"/>
    </xf>
    <xf numFmtId="0" fontId="11" fillId="12" borderId="21" xfId="0" applyFont="1" applyFill="1" applyBorder="1" applyAlignment="1">
      <alignment horizontal="left" vertical="top" wrapText="1"/>
    </xf>
    <xf numFmtId="0" fontId="10" fillId="10" borderId="2" xfId="0" applyFont="1" applyFill="1" applyBorder="1" applyAlignment="1">
      <alignment horizontal="center" vertical="center" wrapText="1"/>
    </xf>
    <xf numFmtId="2" fontId="0" fillId="17" borderId="2" xfId="0" applyNumberFormat="1" applyFill="1" applyBorder="1"/>
    <xf numFmtId="0" fontId="11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/>
    </xf>
    <xf numFmtId="0" fontId="0" fillId="3" borderId="2" xfId="0" applyFill="1" applyBorder="1"/>
    <xf numFmtId="0" fontId="11" fillId="3" borderId="21" xfId="0" applyFont="1" applyFill="1" applyBorder="1" applyAlignment="1">
      <alignment horizontal="left" vertical="top" wrapText="1"/>
    </xf>
    <xf numFmtId="0" fontId="11" fillId="3" borderId="23" xfId="0" applyFont="1" applyFill="1" applyBorder="1" applyAlignment="1">
      <alignment horizontal="left" vertical="top" wrapText="1"/>
    </xf>
    <xf numFmtId="0" fontId="0" fillId="13" borderId="21" xfId="0" applyFill="1" applyBorder="1"/>
    <xf numFmtId="0" fontId="0" fillId="3" borderId="21" xfId="0" applyFill="1" applyBorder="1"/>
    <xf numFmtId="0" fontId="0" fillId="3" borderId="2" xfId="0" applyFill="1" applyBorder="1" applyAlignment="1">
      <alignment horizontal="left" vertical="top" wrapText="1" indent="1"/>
    </xf>
    <xf numFmtId="0" fontId="0" fillId="3" borderId="2" xfId="0" quotePrefix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 indent="1"/>
    </xf>
    <xf numFmtId="2" fontId="0" fillId="13" borderId="2" xfId="0" applyNumberFormat="1" applyFill="1" applyBorder="1"/>
    <xf numFmtId="0" fontId="5" fillId="10" borderId="2" xfId="0" applyFont="1" applyFill="1" applyBorder="1" applyAlignment="1">
      <alignment vertical="center"/>
    </xf>
    <xf numFmtId="0" fontId="0" fillId="10" borderId="2" xfId="0" applyFill="1" applyBorder="1" applyAlignment="1">
      <alignment horizontal="left" vertical="top" wrapText="1"/>
    </xf>
    <xf numFmtId="0" fontId="0" fillId="10" borderId="2" xfId="0" applyFill="1" applyBorder="1" applyAlignment="1">
      <alignment horizontal="right"/>
    </xf>
    <xf numFmtId="49" fontId="0" fillId="10" borderId="2" xfId="0" applyNumberFormat="1" applyFill="1" applyBorder="1" applyAlignment="1">
      <alignment horizontal="left" vertical="top" wrapText="1"/>
    </xf>
    <xf numFmtId="0" fontId="0" fillId="2" borderId="0" xfId="0" applyFill="1"/>
    <xf numFmtId="0" fontId="5" fillId="10" borderId="2" xfId="0" applyFont="1" applyFill="1" applyBorder="1" applyAlignment="1">
      <alignment horizontal="right" vertical="center" indent="4"/>
    </xf>
    <xf numFmtId="0" fontId="3" fillId="18" borderId="0" xfId="0" applyFont="1" applyFill="1"/>
    <xf numFmtId="0" fontId="0" fillId="18" borderId="0" xfId="0" applyFill="1"/>
    <xf numFmtId="0" fontId="0" fillId="18" borderId="0" xfId="0" applyFill="1" applyAlignment="1">
      <alignment horizontal="right"/>
    </xf>
    <xf numFmtId="0" fontId="0" fillId="10" borderId="0" xfId="0" applyFill="1"/>
    <xf numFmtId="0" fontId="3" fillId="16" borderId="21" xfId="0" applyFont="1" applyFill="1" applyBorder="1"/>
    <xf numFmtId="0" fontId="0" fillId="18" borderId="0" xfId="0" applyFill="1" applyBorder="1"/>
    <xf numFmtId="0" fontId="0" fillId="2" borderId="2" xfId="0" applyFill="1" applyBorder="1" applyProtection="1">
      <protection locked="0"/>
    </xf>
    <xf numFmtId="0" fontId="0" fillId="2" borderId="29" xfId="0" applyFill="1" applyBorder="1" applyProtection="1">
      <protection locked="0"/>
    </xf>
    <xf numFmtId="0" fontId="0" fillId="2" borderId="2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2" borderId="23" xfId="0" applyFill="1" applyBorder="1" applyProtection="1">
      <protection locked="0"/>
    </xf>
    <xf numFmtId="0" fontId="0" fillId="0" borderId="0" xfId="0" applyFill="1"/>
    <xf numFmtId="44" fontId="1" fillId="2" borderId="2" xfId="1" applyFill="1" applyBorder="1" applyProtection="1">
      <protection locked="0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44" fontId="0" fillId="7" borderId="21" xfId="1" applyFont="1" applyFill="1" applyBorder="1" applyAlignment="1">
      <alignment horizontal="center"/>
    </xf>
    <xf numFmtId="44" fontId="0" fillId="7" borderId="23" xfId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164" fontId="0" fillId="2" borderId="0" xfId="0" quotePrefix="1" applyNumberFormat="1" applyFill="1" applyAlignment="1" applyProtection="1">
      <alignment horizontal="left"/>
      <protection locked="0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0" fontId="0" fillId="6" borderId="21" xfId="0" applyFill="1" applyBorder="1" applyAlignment="1">
      <alignment horizontal="left" wrapText="1"/>
    </xf>
    <xf numFmtId="0" fontId="0" fillId="6" borderId="22" xfId="0" applyFill="1" applyBorder="1" applyAlignment="1">
      <alignment horizontal="left" wrapText="1"/>
    </xf>
    <xf numFmtId="0" fontId="0" fillId="6" borderId="23" xfId="0" applyFill="1" applyBorder="1" applyAlignment="1">
      <alignment horizontal="left" wrapText="1"/>
    </xf>
    <xf numFmtId="165" fontId="0" fillId="6" borderId="21" xfId="0" applyNumberFormat="1" applyFill="1" applyBorder="1" applyAlignment="1" applyProtection="1">
      <alignment horizontal="right"/>
    </xf>
    <xf numFmtId="165" fontId="0" fillId="6" borderId="23" xfId="0" applyNumberFormat="1" applyFill="1" applyBorder="1" applyAlignment="1" applyProtection="1">
      <alignment horizontal="right"/>
    </xf>
    <xf numFmtId="165" fontId="0" fillId="6" borderId="16" xfId="0" applyNumberFormat="1" applyFill="1" applyBorder="1" applyAlignment="1" applyProtection="1">
      <alignment horizontal="right"/>
    </xf>
    <xf numFmtId="165" fontId="0" fillId="6" borderId="18" xfId="0" applyNumberFormat="1" applyFill="1" applyBorder="1" applyAlignment="1" applyProtection="1">
      <alignment horizontal="right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24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25" xfId="0" applyFill="1" applyBorder="1" applyAlignment="1" applyProtection="1">
      <alignment horizont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0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8" borderId="2" xfId="0" applyFill="1" applyBorder="1" applyAlignment="1">
      <alignment horizontal="left"/>
    </xf>
    <xf numFmtId="44" fontId="0" fillId="2" borderId="21" xfId="1" applyFont="1" applyFill="1" applyBorder="1" applyAlignment="1" applyProtection="1">
      <alignment horizontal="center"/>
      <protection locked="0"/>
    </xf>
    <xf numFmtId="44" fontId="0" fillId="2" borderId="23" xfId="1" applyFont="1" applyFill="1" applyBorder="1" applyAlignment="1" applyProtection="1">
      <alignment horizontal="center"/>
      <protection locked="0"/>
    </xf>
    <xf numFmtId="0" fontId="0" fillId="3" borderId="21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10" borderId="29" xfId="0" applyFill="1" applyBorder="1" applyAlignment="1">
      <alignment horizontal="right" vertical="top"/>
    </xf>
    <xf numFmtId="0" fontId="0" fillId="10" borderId="30" xfId="0" applyFill="1" applyBorder="1" applyAlignment="1">
      <alignment horizontal="right" vertical="top"/>
    </xf>
    <xf numFmtId="0" fontId="0" fillId="13" borderId="29" xfId="0" applyFill="1" applyBorder="1" applyAlignment="1">
      <alignment horizontal="right" vertical="top"/>
    </xf>
    <xf numFmtId="0" fontId="0" fillId="13" borderId="30" xfId="0" applyFill="1" applyBorder="1" applyAlignment="1">
      <alignment horizontal="right" vertical="top"/>
    </xf>
    <xf numFmtId="0" fontId="3" fillId="12" borderId="1" xfId="0" applyFont="1" applyFill="1" applyBorder="1" applyAlignment="1">
      <alignment horizontal="center"/>
    </xf>
    <xf numFmtId="0" fontId="0" fillId="10" borderId="29" xfId="0" applyFill="1" applyBorder="1" applyAlignment="1">
      <alignment wrapText="1"/>
    </xf>
    <xf numFmtId="0" fontId="0" fillId="10" borderId="30" xfId="0" applyFill="1" applyBorder="1" applyAlignment="1">
      <alignment wrapText="1"/>
    </xf>
    <xf numFmtId="0" fontId="0" fillId="2" borderId="29" xfId="0" applyFill="1" applyBorder="1" applyAlignment="1" applyProtection="1">
      <alignment horizontal="right"/>
      <protection locked="0"/>
    </xf>
    <xf numFmtId="0" fontId="0" fillId="2" borderId="30" xfId="0" applyFill="1" applyBorder="1" applyAlignment="1" applyProtection="1">
      <alignment horizontal="right"/>
      <protection locked="0"/>
    </xf>
    <xf numFmtId="0" fontId="3" fillId="3" borderId="2" xfId="0" applyFont="1" applyFill="1" applyBorder="1" applyAlignment="1">
      <alignment horizontal="center"/>
    </xf>
    <xf numFmtId="0" fontId="3" fillId="13" borderId="21" xfId="0" applyFont="1" applyFill="1" applyBorder="1" applyAlignment="1">
      <alignment horizontal="center"/>
    </xf>
    <xf numFmtId="0" fontId="3" fillId="13" borderId="23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3" fillId="12" borderId="0" xfId="0" applyFont="1" applyFill="1" applyAlignment="1">
      <alignment horizontal="left"/>
    </xf>
    <xf numFmtId="0" fontId="6" fillId="14" borderId="0" xfId="0" applyFont="1" applyFill="1" applyAlignment="1">
      <alignment horizontal="center"/>
    </xf>
    <xf numFmtId="0" fontId="6" fillId="14" borderId="0" xfId="0" applyFont="1" applyFill="1" applyAlignment="1">
      <alignment horizontal="left"/>
    </xf>
    <xf numFmtId="0" fontId="0" fillId="2" borderId="21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3" fillId="15" borderId="21" xfId="0" applyFont="1" applyFill="1" applyBorder="1" applyAlignment="1">
      <alignment horizontal="center"/>
    </xf>
    <xf numFmtId="0" fontId="3" fillId="15" borderId="23" xfId="0" applyFont="1" applyFill="1" applyBorder="1" applyAlignment="1">
      <alignment horizontal="center"/>
    </xf>
  </cellXfs>
  <cellStyles count="3">
    <cellStyle name="Lege cel" xfId="2" xr:uid="{3A3CED5B-2E2F-4F72-B09C-3A88316B0D2C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914400</xdr:colOff>
      <xdr:row>2</xdr:row>
      <xdr:rowOff>28575</xdr:rowOff>
    </xdr:from>
    <xdr:to>
      <xdr:col>14</xdr:col>
      <xdr:colOff>1814</xdr:colOff>
      <xdr:row>4</xdr:row>
      <xdr:rowOff>6350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62886E2-3558-4590-9FEB-D579F23EC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504825"/>
          <a:ext cx="1771650" cy="34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66FD-BEF3-45A6-BB20-5054103C51F8}">
  <dimension ref="B1:J24"/>
  <sheetViews>
    <sheetView zoomScale="115" zoomScaleNormal="115" workbookViewId="0">
      <selection activeCell="F24" sqref="F24"/>
    </sheetView>
  </sheetViews>
  <sheetFormatPr defaultRowHeight="14.5" x14ac:dyDescent="0.35"/>
  <cols>
    <col min="1" max="1" width="3.453125" customWidth="1"/>
    <col min="2" max="2" width="7.26953125" customWidth="1"/>
    <col min="10" max="10" width="13.81640625" customWidth="1"/>
  </cols>
  <sheetData>
    <row r="1" spans="2:10" ht="12" customHeight="1" x14ac:dyDescent="0.35"/>
    <row r="2" spans="2:10" x14ac:dyDescent="0.35">
      <c r="B2" s="76" t="s">
        <v>0</v>
      </c>
      <c r="C2" s="77"/>
      <c r="D2" s="77"/>
      <c r="E2" s="77"/>
      <c r="F2" s="77"/>
      <c r="G2" s="77"/>
      <c r="H2" s="77"/>
      <c r="I2" s="77"/>
      <c r="J2" s="77"/>
    </row>
    <row r="3" spans="2:10" x14ac:dyDescent="0.35">
      <c r="B3" s="77"/>
      <c r="C3" s="77"/>
      <c r="D3" s="77"/>
      <c r="E3" s="77"/>
      <c r="F3" s="77"/>
      <c r="G3" s="77"/>
      <c r="H3" s="77"/>
      <c r="I3" s="77"/>
      <c r="J3" s="77"/>
    </row>
    <row r="4" spans="2:10" x14ac:dyDescent="0.35">
      <c r="B4" s="77" t="s">
        <v>1</v>
      </c>
      <c r="C4" s="77"/>
      <c r="D4" s="77"/>
      <c r="E4" s="77"/>
      <c r="F4" s="77"/>
      <c r="G4" s="77"/>
      <c r="H4" s="77"/>
      <c r="I4" s="77"/>
      <c r="J4" s="77"/>
    </row>
    <row r="5" spans="2:10" x14ac:dyDescent="0.35">
      <c r="B5" s="77" t="s">
        <v>122</v>
      </c>
      <c r="C5" s="77"/>
      <c r="D5" s="77"/>
      <c r="E5" s="77"/>
      <c r="F5" s="77"/>
      <c r="G5" s="77"/>
      <c r="H5" s="77"/>
      <c r="I5" s="77"/>
      <c r="J5" s="77"/>
    </row>
    <row r="6" spans="2:10" x14ac:dyDescent="0.35">
      <c r="B6" s="77" t="s">
        <v>2</v>
      </c>
      <c r="C6" s="77"/>
      <c r="D6" s="77"/>
      <c r="E6" s="77"/>
      <c r="F6" s="77"/>
      <c r="G6" s="77"/>
      <c r="H6" s="77"/>
      <c r="I6" s="77"/>
      <c r="J6" s="77"/>
    </row>
    <row r="7" spans="2:10" x14ac:dyDescent="0.35">
      <c r="B7" s="77" t="s">
        <v>3</v>
      </c>
      <c r="C7" s="77"/>
      <c r="D7" s="77"/>
      <c r="E7" s="77"/>
      <c r="F7" s="77"/>
      <c r="G7" s="77"/>
      <c r="H7" s="77"/>
      <c r="I7" s="77"/>
      <c r="J7" s="77"/>
    </row>
    <row r="8" spans="2:10" x14ac:dyDescent="0.35">
      <c r="B8" s="77"/>
      <c r="C8" s="77"/>
      <c r="D8" s="77"/>
      <c r="E8" s="77"/>
      <c r="F8" s="77"/>
      <c r="G8" s="77"/>
      <c r="H8" s="77"/>
      <c r="I8" s="77"/>
      <c r="J8" s="77"/>
    </row>
    <row r="9" spans="2:10" x14ac:dyDescent="0.35">
      <c r="B9" s="76" t="s">
        <v>4</v>
      </c>
      <c r="C9" s="77"/>
      <c r="D9" s="77"/>
      <c r="E9" s="77"/>
      <c r="F9" s="77"/>
      <c r="G9" s="77"/>
      <c r="H9" s="77"/>
      <c r="I9" s="77"/>
      <c r="J9" s="77"/>
    </row>
    <row r="10" spans="2:10" x14ac:dyDescent="0.35">
      <c r="B10" s="77" t="s">
        <v>5</v>
      </c>
      <c r="C10" s="77"/>
      <c r="D10" s="77"/>
      <c r="E10" s="77"/>
      <c r="F10" s="77"/>
      <c r="G10" s="77"/>
      <c r="H10" s="77"/>
      <c r="I10" s="77"/>
      <c r="J10" s="77"/>
    </row>
    <row r="11" spans="2:10" x14ac:dyDescent="0.35">
      <c r="B11" s="77" t="s">
        <v>6</v>
      </c>
      <c r="C11" s="77"/>
      <c r="D11" s="77"/>
      <c r="E11" s="77"/>
      <c r="F11" s="77"/>
      <c r="G11" s="77"/>
      <c r="H11" s="77"/>
      <c r="I11" s="77"/>
      <c r="J11" s="77"/>
    </row>
    <row r="12" spans="2:10" x14ac:dyDescent="0.35">
      <c r="B12" s="77" t="s">
        <v>7</v>
      </c>
      <c r="C12" s="77"/>
      <c r="D12" s="77"/>
      <c r="E12" s="77"/>
      <c r="F12" s="77"/>
      <c r="G12" s="77"/>
      <c r="H12" s="77"/>
      <c r="I12" s="77"/>
      <c r="J12" s="77"/>
    </row>
    <row r="13" spans="2:10" x14ac:dyDescent="0.35">
      <c r="B13" s="77"/>
      <c r="C13" s="77"/>
      <c r="D13" s="77"/>
      <c r="E13" s="77"/>
      <c r="F13" s="77"/>
      <c r="G13" s="77"/>
      <c r="H13" s="77"/>
      <c r="I13" s="77"/>
      <c r="J13" s="77"/>
    </row>
    <row r="14" spans="2:10" x14ac:dyDescent="0.35">
      <c r="B14" s="77" t="s">
        <v>8</v>
      </c>
      <c r="C14" s="77"/>
      <c r="D14" s="77"/>
      <c r="E14" s="77"/>
      <c r="F14" s="77"/>
      <c r="G14" s="77"/>
      <c r="H14" s="77"/>
      <c r="I14" s="77"/>
      <c r="J14" s="77"/>
    </row>
    <row r="15" spans="2:10" x14ac:dyDescent="0.35">
      <c r="B15" s="74"/>
      <c r="C15" s="77" t="s">
        <v>9</v>
      </c>
      <c r="D15" s="77"/>
      <c r="E15" s="77"/>
      <c r="F15" s="77"/>
      <c r="G15" s="77"/>
      <c r="H15" s="77"/>
      <c r="I15" s="77"/>
      <c r="J15" s="77"/>
    </row>
    <row r="16" spans="2:10" x14ac:dyDescent="0.35">
      <c r="B16" s="79"/>
      <c r="C16" s="77" t="s">
        <v>10</v>
      </c>
      <c r="D16" s="77"/>
      <c r="E16" s="77"/>
      <c r="F16" s="77"/>
      <c r="G16" s="77"/>
      <c r="H16" s="77"/>
      <c r="I16" s="77"/>
      <c r="J16" s="77"/>
    </row>
    <row r="17" spans="2:10" x14ac:dyDescent="0.35">
      <c r="B17" s="38"/>
      <c r="C17" s="77" t="s">
        <v>11</v>
      </c>
      <c r="D17" s="77"/>
      <c r="E17" s="77"/>
      <c r="F17" s="77"/>
      <c r="G17" s="77"/>
      <c r="H17" s="77"/>
      <c r="I17" s="77"/>
      <c r="J17" s="77"/>
    </row>
    <row r="18" spans="2:10" x14ac:dyDescent="0.35">
      <c r="B18" s="77"/>
      <c r="C18" s="77"/>
      <c r="D18" s="77"/>
      <c r="E18" s="77"/>
      <c r="F18" s="77"/>
      <c r="G18" s="77"/>
      <c r="H18" s="77"/>
      <c r="I18" s="77"/>
      <c r="J18" s="77"/>
    </row>
    <row r="19" spans="2:10" x14ac:dyDescent="0.35">
      <c r="B19" s="76" t="s">
        <v>12</v>
      </c>
      <c r="C19" s="76"/>
      <c r="D19" s="76"/>
      <c r="E19" s="76"/>
      <c r="F19" s="76"/>
      <c r="G19" s="76" t="s">
        <v>13</v>
      </c>
      <c r="H19" s="77"/>
      <c r="I19" s="77"/>
      <c r="J19" s="77"/>
    </row>
    <row r="20" spans="2:10" x14ac:dyDescent="0.35">
      <c r="B20" s="77" t="s">
        <v>14</v>
      </c>
      <c r="C20" s="77"/>
      <c r="D20" s="77"/>
      <c r="E20" s="77"/>
      <c r="F20" s="77"/>
      <c r="G20" s="78" t="s">
        <v>15</v>
      </c>
      <c r="H20" s="77"/>
      <c r="I20" s="77"/>
      <c r="J20" s="77"/>
    </row>
    <row r="21" spans="2:10" x14ac:dyDescent="0.35">
      <c r="B21" s="77" t="s">
        <v>16</v>
      </c>
      <c r="C21" s="77"/>
      <c r="D21" s="77"/>
      <c r="E21" s="77"/>
      <c r="F21" s="77"/>
      <c r="G21" s="77">
        <v>19</v>
      </c>
      <c r="H21" s="77"/>
      <c r="I21" s="77"/>
      <c r="J21" s="77"/>
    </row>
    <row r="22" spans="2:10" x14ac:dyDescent="0.35">
      <c r="B22" s="77" t="s">
        <v>17</v>
      </c>
      <c r="C22" s="77"/>
      <c r="D22" s="77"/>
      <c r="E22" s="77"/>
      <c r="F22" s="77"/>
      <c r="G22" s="77">
        <v>26</v>
      </c>
      <c r="H22" s="77"/>
      <c r="I22" s="77"/>
      <c r="J22" s="77"/>
    </row>
    <row r="23" spans="2:10" x14ac:dyDescent="0.35">
      <c r="B23" s="77" t="s">
        <v>18</v>
      </c>
      <c r="C23" s="77"/>
      <c r="D23" s="77"/>
      <c r="E23" s="77"/>
      <c r="F23" s="77"/>
      <c r="G23" s="81">
        <v>15</v>
      </c>
      <c r="H23" s="77"/>
      <c r="I23" s="77"/>
      <c r="J23" s="77"/>
    </row>
    <row r="24" spans="2:10" x14ac:dyDescent="0.35">
      <c r="B24" s="77"/>
      <c r="C24" s="77"/>
      <c r="D24" s="77"/>
      <c r="E24" s="77"/>
      <c r="F24" s="77"/>
      <c r="G24" s="77"/>
      <c r="H24" s="77"/>
      <c r="I24" s="77"/>
      <c r="J24" s="7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FE0D-DB95-4E5A-89CD-612DD9C9F5A6}">
  <dimension ref="B2:D8"/>
  <sheetViews>
    <sheetView workbookViewId="0">
      <selection activeCell="C7" sqref="C7"/>
    </sheetView>
  </sheetViews>
  <sheetFormatPr defaultRowHeight="14.5" x14ac:dyDescent="0.35"/>
  <cols>
    <col min="1" max="1" width="2.7265625" customWidth="1"/>
    <col min="2" max="2" width="47.453125" bestFit="1" customWidth="1"/>
    <col min="3" max="3" width="15.54296875" bestFit="1" customWidth="1"/>
  </cols>
  <sheetData>
    <row r="2" spans="2:4" ht="22" customHeight="1" x14ac:dyDescent="0.35">
      <c r="B2" s="1" t="s">
        <v>19</v>
      </c>
      <c r="C2" s="33" t="s">
        <v>20</v>
      </c>
    </row>
    <row r="3" spans="2:4" ht="6" customHeight="1" x14ac:dyDescent="0.35">
      <c r="B3" s="2"/>
      <c r="C3" s="2"/>
    </row>
    <row r="4" spans="2:4" x14ac:dyDescent="0.35">
      <c r="B4" s="70" t="s">
        <v>21</v>
      </c>
      <c r="C4" s="69">
        <f>'1 - Prijs '!M27</f>
        <v>36.737142857142828</v>
      </c>
      <c r="D4" s="54"/>
    </row>
    <row r="5" spans="2:4" x14ac:dyDescent="0.35">
      <c r="B5" s="70" t="s">
        <v>22</v>
      </c>
      <c r="C5" s="37" cm="1">
        <f t="array" ref="C5:D5">'2 - NRVT Kamers'!C10:D10</f>
        <v>0</v>
      </c>
      <c r="D5" s="35">
        <v>0</v>
      </c>
    </row>
    <row r="6" spans="2:4" x14ac:dyDescent="0.35">
      <c r="B6" s="70" t="s">
        <v>23</v>
      </c>
      <c r="C6" s="37">
        <f>'3.1 - Referentieprojecten'!F14</f>
        <v>0</v>
      </c>
    </row>
    <row r="7" spans="2:4" x14ac:dyDescent="0.35">
      <c r="B7" s="70" t="s">
        <v>24</v>
      </c>
      <c r="C7" s="37">
        <f>'4.1 - CV'!E9</f>
        <v>0</v>
      </c>
    </row>
    <row r="8" spans="2:4" x14ac:dyDescent="0.35">
      <c r="B8" s="75" t="s">
        <v>25</v>
      </c>
      <c r="C8" s="53">
        <f>SUM(C4:C7)</f>
        <v>36.737142857142828</v>
      </c>
    </row>
  </sheetData>
  <sheetProtection algorithmName="SHA-512" hashValue="bfUdBmKcZKQrd/DYf6rsU99RN0aEiAwXcWZbrHoHCytV86sdqbbD0gJTP8gQ/3c0vubbqMkNHTWSC4vFNvR+PQ==" saltValue="MzFXpbO1ZCYnBBxJtTRXr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2A7E-F361-470E-8DBA-D97AC6C1FCA9}">
  <dimension ref="A1:AY67"/>
  <sheetViews>
    <sheetView topLeftCell="A6" zoomScale="55" zoomScaleNormal="55" workbookViewId="0">
      <selection activeCell="D29" sqref="D29:I29"/>
    </sheetView>
  </sheetViews>
  <sheetFormatPr defaultRowHeight="14.5" x14ac:dyDescent="0.35"/>
  <cols>
    <col min="1" max="1" width="2.81640625" style="3" customWidth="1"/>
    <col min="2" max="2" width="4.1796875" style="3" customWidth="1"/>
    <col min="3" max="6" width="17.1796875" style="3" customWidth="1"/>
    <col min="7" max="8" width="3.54296875" style="3" customWidth="1"/>
    <col min="9" max="9" width="14.453125" style="3" customWidth="1"/>
    <col min="10" max="10" width="6.453125" style="3" customWidth="1"/>
    <col min="11" max="11" width="17.1796875" style="3" customWidth="1"/>
    <col min="12" max="12" width="3.54296875" style="3" customWidth="1"/>
    <col min="13" max="13" width="17.1796875" style="3" customWidth="1"/>
    <col min="14" max="14" width="4.1796875" style="3" customWidth="1"/>
    <col min="15" max="15" width="2.81640625" style="3" customWidth="1"/>
    <col min="16" max="16" width="12.453125" style="3" bestFit="1" customWidth="1"/>
    <col min="17" max="51" width="8.7265625" style="3"/>
  </cols>
  <sheetData>
    <row r="1" spans="2:14" ht="15" thickBot="1" x14ac:dyDescent="0.4"/>
    <row r="2" spans="2:14" ht="15" thickTop="1" x14ac:dyDescent="0.35">
      <c r="B2" s="4"/>
      <c r="C2" s="94" t="s">
        <v>26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5"/>
    </row>
    <row r="3" spans="2:14" x14ac:dyDescent="0.35">
      <c r="B3" s="6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7"/>
    </row>
    <row r="4" spans="2:14" ht="23.5" x14ac:dyDescent="0.55000000000000004">
      <c r="B4" s="6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spans="2:14" ht="15" thickBot="1" x14ac:dyDescent="0.4">
      <c r="B5" s="6"/>
      <c r="C5" s="3" t="s">
        <v>27</v>
      </c>
      <c r="N5" s="7"/>
    </row>
    <row r="6" spans="2:14" x14ac:dyDescent="0.35">
      <c r="B6" s="6"/>
      <c r="K6" s="96" t="s">
        <v>28</v>
      </c>
      <c r="L6" s="97"/>
      <c r="M6" s="98"/>
      <c r="N6" s="7"/>
    </row>
    <row r="7" spans="2:14" x14ac:dyDescent="0.35">
      <c r="B7" s="6"/>
      <c r="C7" s="9" t="s">
        <v>29</v>
      </c>
      <c r="D7" s="9"/>
      <c r="E7" s="9"/>
      <c r="F7" s="9"/>
      <c r="K7" s="99"/>
      <c r="L7" s="100"/>
      <c r="M7" s="101"/>
      <c r="N7" s="7"/>
    </row>
    <row r="8" spans="2:14" x14ac:dyDescent="0.35">
      <c r="B8" s="6"/>
      <c r="C8" s="3" t="s">
        <v>30</v>
      </c>
      <c r="K8" s="99"/>
      <c r="L8" s="100"/>
      <c r="M8" s="101"/>
      <c r="N8" s="7"/>
    </row>
    <row r="9" spans="2:14" x14ac:dyDescent="0.35">
      <c r="B9" s="6"/>
      <c r="K9" s="99"/>
      <c r="L9" s="100"/>
      <c r="M9" s="101"/>
      <c r="N9" s="7"/>
    </row>
    <row r="10" spans="2:14" x14ac:dyDescent="0.35">
      <c r="B10" s="6"/>
      <c r="C10" s="10"/>
      <c r="D10" s="10"/>
      <c r="E10" s="10"/>
      <c r="F10" s="10"/>
      <c r="G10" s="10"/>
      <c r="H10" s="10"/>
      <c r="I10" s="10"/>
      <c r="J10" s="10"/>
      <c r="K10" s="99"/>
      <c r="L10" s="100"/>
      <c r="M10" s="101"/>
      <c r="N10" s="7"/>
    </row>
    <row r="11" spans="2:14" ht="15" thickBot="1" x14ac:dyDescent="0.4">
      <c r="B11" s="6"/>
      <c r="C11" s="3" t="s">
        <v>31</v>
      </c>
      <c r="D11" s="105" t="s">
        <v>32</v>
      </c>
      <c r="E11" s="105"/>
      <c r="K11" s="102"/>
      <c r="L11" s="103"/>
      <c r="M11" s="104"/>
      <c r="N11" s="7"/>
    </row>
    <row r="12" spans="2:14" x14ac:dyDescent="0.35">
      <c r="B12" s="6"/>
      <c r="D12" s="11"/>
      <c r="J12" s="12"/>
      <c r="K12" s="12"/>
      <c r="N12" s="7"/>
    </row>
    <row r="13" spans="2:14" x14ac:dyDescent="0.35">
      <c r="B13" s="6"/>
      <c r="D13" s="11"/>
      <c r="J13" s="12"/>
      <c r="K13" s="12"/>
      <c r="N13" s="7"/>
    </row>
    <row r="14" spans="2:14" x14ac:dyDescent="0.35">
      <c r="B14" s="6"/>
      <c r="C14" s="106" t="s">
        <v>33</v>
      </c>
      <c r="D14" s="107"/>
      <c r="E14" s="107"/>
      <c r="F14" s="108"/>
      <c r="J14" s="12"/>
      <c r="K14" s="112"/>
      <c r="M14" s="113"/>
      <c r="N14" s="7"/>
    </row>
    <row r="15" spans="2:14" x14ac:dyDescent="0.35">
      <c r="B15" s="6"/>
      <c r="C15" s="109"/>
      <c r="D15" s="110"/>
      <c r="E15" s="110"/>
      <c r="F15" s="111"/>
      <c r="K15" s="112"/>
      <c r="M15" s="113"/>
      <c r="N15" s="7"/>
    </row>
    <row r="16" spans="2:14" x14ac:dyDescent="0.35">
      <c r="B16" s="6"/>
      <c r="C16" s="13"/>
      <c r="D16" s="13"/>
      <c r="E16" s="13"/>
      <c r="F16" s="13"/>
      <c r="N16" s="7"/>
    </row>
    <row r="17" spans="2:16" x14ac:dyDescent="0.35">
      <c r="B17" s="6"/>
      <c r="C17" s="114" t="s">
        <v>34</v>
      </c>
      <c r="D17" s="115"/>
      <c r="E17" s="115"/>
      <c r="F17" s="116"/>
      <c r="N17" s="7"/>
    </row>
    <row r="18" spans="2:16" x14ac:dyDescent="0.35">
      <c r="B18" s="6"/>
      <c r="C18" s="117" t="s">
        <v>35</v>
      </c>
      <c r="D18" s="118"/>
      <c r="E18" s="118"/>
      <c r="F18" s="119"/>
      <c r="H18" s="120">
        <v>110</v>
      </c>
      <c r="I18" s="121"/>
      <c r="N18" s="7"/>
    </row>
    <row r="19" spans="2:16" x14ac:dyDescent="0.35">
      <c r="B19" s="6"/>
      <c r="C19" s="117" t="s">
        <v>36</v>
      </c>
      <c r="D19" s="118"/>
      <c r="E19" s="118"/>
      <c r="F19" s="119"/>
      <c r="H19" s="122">
        <v>145</v>
      </c>
      <c r="I19" s="123"/>
      <c r="N19" s="7"/>
    </row>
    <row r="20" spans="2:16" x14ac:dyDescent="0.35">
      <c r="B20" s="6"/>
      <c r="C20" s="13"/>
      <c r="D20" s="13"/>
      <c r="E20" s="13"/>
      <c r="F20" s="13"/>
      <c r="H20" s="14"/>
      <c r="I20" s="15"/>
      <c r="J20" s="15"/>
      <c r="K20" s="16"/>
      <c r="N20" s="7"/>
    </row>
    <row r="21" spans="2:16" x14ac:dyDescent="0.35">
      <c r="B21" s="6"/>
      <c r="C21" s="89" t="s">
        <v>37</v>
      </c>
      <c r="D21" s="90"/>
      <c r="E21" s="90"/>
      <c r="F21" s="91"/>
      <c r="H21" s="92" t="s">
        <v>38</v>
      </c>
      <c r="I21" s="93"/>
      <c r="J21" s="17" t="s">
        <v>39</v>
      </c>
      <c r="K21" s="18" t="s">
        <v>40</v>
      </c>
      <c r="N21" s="7"/>
    </row>
    <row r="22" spans="2:16" x14ac:dyDescent="0.35">
      <c r="B22" s="6"/>
      <c r="C22" s="134" t="s">
        <v>41</v>
      </c>
      <c r="D22" s="134"/>
      <c r="E22" s="134"/>
      <c r="F22" s="134"/>
      <c r="H22" s="135">
        <v>115</v>
      </c>
      <c r="I22" s="136"/>
      <c r="J22" s="17">
        <v>1</v>
      </c>
      <c r="K22" s="88">
        <f>H22*J22</f>
        <v>115</v>
      </c>
      <c r="N22" s="7"/>
    </row>
    <row r="23" spans="2:16" x14ac:dyDescent="0.35">
      <c r="B23" s="6"/>
      <c r="K23" s="12"/>
      <c r="N23" s="7"/>
    </row>
    <row r="24" spans="2:16" x14ac:dyDescent="0.35">
      <c r="B24" s="6"/>
      <c r="C24" s="19" t="s">
        <v>42</v>
      </c>
      <c r="D24" s="13"/>
      <c r="E24" s="13"/>
      <c r="F24" s="13"/>
      <c r="K24" s="20">
        <f>SUM(K22:K22)</f>
        <v>115</v>
      </c>
      <c r="N24" s="7"/>
      <c r="P24" s="21" t="str">
        <f>IF(K24&gt;H19,"Uw aanbieding is ongeldig. U overschrijdt het maximum inschrijfbedrag. ",IF(K24&lt;H18,"Uw aanbieding is ongeldig. U overschrijdt het minimum inschrijfbedrag. ",""))</f>
        <v/>
      </c>
    </row>
    <row r="25" spans="2:16" x14ac:dyDescent="0.35">
      <c r="B25" s="6"/>
      <c r="N25" s="7"/>
    </row>
    <row r="26" spans="2:16" x14ac:dyDescent="0.35">
      <c r="B26" s="6"/>
      <c r="C26" s="89" t="s">
        <v>43</v>
      </c>
      <c r="D26" s="90"/>
      <c r="E26" s="90"/>
      <c r="F26" s="91"/>
      <c r="N26" s="7"/>
    </row>
    <row r="27" spans="2:16" x14ac:dyDescent="0.35">
      <c r="B27" s="6"/>
      <c r="C27" s="137" t="s">
        <v>44</v>
      </c>
      <c r="D27" s="138"/>
      <c r="E27" s="138"/>
      <c r="F27" s="139"/>
      <c r="J27" s="22"/>
      <c r="M27" s="58">
        <f>(((-42.86)/(H19-H18))*K24)+((42.86-((-42.86/(H19-H18)*H18))))</f>
        <v>36.737142857142828</v>
      </c>
      <c r="N27" s="7"/>
    </row>
    <row r="28" spans="2:16" x14ac:dyDescent="0.35">
      <c r="B28" s="6"/>
      <c r="K28" s="3" t="s">
        <v>45</v>
      </c>
      <c r="N28" s="7"/>
    </row>
    <row r="29" spans="2:16" x14ac:dyDescent="0.35">
      <c r="B29" s="6"/>
      <c r="C29" s="3" t="s">
        <v>46</v>
      </c>
      <c r="D29" s="133"/>
      <c r="E29" s="133"/>
      <c r="F29" s="133"/>
      <c r="G29" s="133"/>
      <c r="H29" s="133"/>
      <c r="I29" s="133"/>
      <c r="K29" s="124"/>
      <c r="L29" s="125"/>
      <c r="M29" s="126"/>
      <c r="N29" s="7"/>
    </row>
    <row r="30" spans="2:16" x14ac:dyDescent="0.35">
      <c r="B30" s="6"/>
      <c r="C30" s="3" t="s">
        <v>47</v>
      </c>
      <c r="D30" s="133"/>
      <c r="E30" s="133"/>
      <c r="F30" s="133"/>
      <c r="G30" s="133"/>
      <c r="H30" s="133"/>
      <c r="I30" s="133"/>
      <c r="K30" s="127"/>
      <c r="L30" s="128"/>
      <c r="M30" s="129"/>
      <c r="N30" s="7"/>
    </row>
    <row r="31" spans="2:16" x14ac:dyDescent="0.35">
      <c r="B31" s="6"/>
      <c r="C31" s="3" t="s">
        <v>48</v>
      </c>
      <c r="D31" s="133"/>
      <c r="E31" s="133"/>
      <c r="F31" s="133"/>
      <c r="G31" s="133"/>
      <c r="H31" s="133"/>
      <c r="I31" s="133"/>
      <c r="K31" s="127"/>
      <c r="L31" s="128"/>
      <c r="M31" s="129"/>
      <c r="N31" s="7"/>
    </row>
    <row r="32" spans="2:16" x14ac:dyDescent="0.35">
      <c r="B32" s="6"/>
      <c r="C32" s="3" t="s">
        <v>49</v>
      </c>
      <c r="D32" s="133"/>
      <c r="E32" s="133"/>
      <c r="F32" s="133"/>
      <c r="G32" s="133"/>
      <c r="H32" s="133"/>
      <c r="I32" s="133"/>
      <c r="K32" s="127"/>
      <c r="L32" s="128"/>
      <c r="M32" s="129"/>
      <c r="N32" s="7"/>
    </row>
    <row r="33" spans="2:14" x14ac:dyDescent="0.35">
      <c r="B33" s="6"/>
      <c r="C33" s="3" t="s">
        <v>50</v>
      </c>
      <c r="D33" s="133"/>
      <c r="E33" s="133"/>
      <c r="F33" s="133"/>
      <c r="G33" s="133"/>
      <c r="H33" s="133"/>
      <c r="I33" s="133"/>
      <c r="K33" s="130"/>
      <c r="L33" s="131"/>
      <c r="M33" s="132"/>
      <c r="N33" s="7"/>
    </row>
    <row r="34" spans="2:14" ht="15" thickBot="1" x14ac:dyDescent="0.4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5"/>
    </row>
    <row r="35" spans="2:14" ht="15" thickTop="1" x14ac:dyDescent="0.35"/>
    <row r="58" spans="3:9" x14ac:dyDescent="0.35">
      <c r="D58" s="9"/>
    </row>
    <row r="59" spans="3:9" x14ac:dyDescent="0.35">
      <c r="C59" s="26"/>
      <c r="D59" s="26"/>
      <c r="E59" s="26"/>
      <c r="F59" s="26"/>
      <c r="G59" s="26"/>
      <c r="H59" s="26"/>
      <c r="I59" s="26"/>
    </row>
    <row r="60" spans="3:9" x14ac:dyDescent="0.35">
      <c r="C60" s="26"/>
      <c r="D60" s="27" t="s">
        <v>51</v>
      </c>
      <c r="E60" s="27"/>
      <c r="F60" s="27" t="s">
        <v>52</v>
      </c>
      <c r="G60" s="26"/>
      <c r="H60" s="26"/>
      <c r="I60" s="26"/>
    </row>
    <row r="61" spans="3:9" x14ac:dyDescent="0.35">
      <c r="C61" s="26"/>
      <c r="D61" s="28" t="s">
        <v>53</v>
      </c>
      <c r="E61" s="28"/>
      <c r="F61" s="29">
        <v>0</v>
      </c>
      <c r="G61" s="26"/>
      <c r="H61" s="26"/>
      <c r="I61" s="26"/>
    </row>
    <row r="62" spans="3:9" x14ac:dyDescent="0.35">
      <c r="C62" s="26"/>
      <c r="D62" s="28" t="s">
        <v>54</v>
      </c>
      <c r="E62" s="28"/>
      <c r="F62" s="29">
        <v>0</v>
      </c>
      <c r="G62" s="26"/>
      <c r="H62" s="26"/>
      <c r="I62" s="26"/>
    </row>
    <row r="63" spans="3:9" x14ac:dyDescent="0.35">
      <c r="C63" s="26"/>
      <c r="D63" s="28" t="s">
        <v>55</v>
      </c>
      <c r="E63" s="28"/>
      <c r="F63" s="29">
        <v>1</v>
      </c>
      <c r="G63" s="26"/>
      <c r="H63" s="26"/>
      <c r="I63" s="26"/>
    </row>
    <row r="64" spans="3:9" x14ac:dyDescent="0.35">
      <c r="C64" s="26"/>
      <c r="D64" s="28" t="s">
        <v>56</v>
      </c>
      <c r="E64" s="28"/>
      <c r="F64" s="29">
        <v>4</v>
      </c>
      <c r="G64" s="26"/>
      <c r="H64" s="26"/>
      <c r="I64" s="26"/>
    </row>
    <row r="65" spans="3:9" x14ac:dyDescent="0.35">
      <c r="C65" s="26"/>
      <c r="D65" s="28" t="s">
        <v>57</v>
      </c>
      <c r="E65" s="28"/>
      <c r="F65" s="29">
        <v>7</v>
      </c>
      <c r="G65" s="26"/>
      <c r="H65" s="26"/>
      <c r="I65" s="26"/>
    </row>
    <row r="66" spans="3:9" x14ac:dyDescent="0.35">
      <c r="C66" s="26"/>
      <c r="D66" s="28" t="s">
        <v>58</v>
      </c>
      <c r="E66" s="28"/>
      <c r="F66" s="29">
        <v>10</v>
      </c>
      <c r="G66" s="26"/>
      <c r="H66" s="26"/>
      <c r="I66" s="26"/>
    </row>
    <row r="67" spans="3:9" x14ac:dyDescent="0.35">
      <c r="C67" s="26"/>
      <c r="D67" s="26"/>
      <c r="E67" s="26"/>
      <c r="F67" s="26"/>
      <c r="G67" s="26"/>
      <c r="H67" s="26"/>
      <c r="I67" s="26"/>
    </row>
  </sheetData>
  <sheetProtection algorithmName="SHA-512" hashValue="36P1/1XMRQvVwb4qm5xCdjHfsqoYawAkjgSrzDB4gUlLGX/oC8pSM0EbaK+x7tIppz48nh0Ok5GIWZucwSJyLg==" saltValue="lRx7/sMUFC68Ox/JdEP7Qw==" spinCount="100000" sheet="1" objects="1" scenarios="1"/>
  <mergeCells count="23">
    <mergeCell ref="C22:F22"/>
    <mergeCell ref="H22:I22"/>
    <mergeCell ref="C26:F26"/>
    <mergeCell ref="C27:F27"/>
    <mergeCell ref="D29:I29"/>
    <mergeCell ref="K29:M33"/>
    <mergeCell ref="D30:I30"/>
    <mergeCell ref="D31:I31"/>
    <mergeCell ref="D32:I32"/>
    <mergeCell ref="D33:I33"/>
    <mergeCell ref="C21:F21"/>
    <mergeCell ref="H21:I21"/>
    <mergeCell ref="C2:M3"/>
    <mergeCell ref="K6:M11"/>
    <mergeCell ref="D11:E11"/>
    <mergeCell ref="C14:F15"/>
    <mergeCell ref="K14:K15"/>
    <mergeCell ref="M14:M15"/>
    <mergeCell ref="C17:F17"/>
    <mergeCell ref="C18:F18"/>
    <mergeCell ref="H18:I18"/>
    <mergeCell ref="C19:F19"/>
    <mergeCell ref="H19:I19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921882B-BE60-4DF0-97E9-63A8F8D6864A}">
            <x14:iconSet custom="1">
              <x14:cfvo type="percent">
                <xm:f>0</xm:f>
              </x14:cfvo>
              <x14:cfvo type="num">
                <xm:f>$H$18</xm:f>
              </x14:cfvo>
              <x14:cfvo type="num" gte="0">
                <xm:f>$H$19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K24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1C46-0A10-4AB6-8413-2DCE76CCA43F}">
  <dimension ref="B1:G10"/>
  <sheetViews>
    <sheetView tabSelected="1" topLeftCell="A2" workbookViewId="0">
      <selection activeCell="H6" sqref="H6"/>
    </sheetView>
  </sheetViews>
  <sheetFormatPr defaultRowHeight="14.5" x14ac:dyDescent="0.35"/>
  <cols>
    <col min="1" max="1" width="2.453125" customWidth="1"/>
    <col min="2" max="2" width="27.81640625" customWidth="1"/>
    <col min="3" max="3" width="17.453125" customWidth="1"/>
    <col min="4" max="4" width="17.54296875" customWidth="1"/>
    <col min="5" max="5" width="21.26953125" customWidth="1"/>
  </cols>
  <sheetData>
    <row r="1" spans="2:7" ht="9.65" customHeight="1" x14ac:dyDescent="0.35"/>
    <row r="2" spans="2:7" ht="21" x14ac:dyDescent="0.5">
      <c r="B2" s="42" t="s">
        <v>59</v>
      </c>
    </row>
    <row r="3" spans="2:7" ht="12" customHeight="1" x14ac:dyDescent="0.35">
      <c r="C3" s="144" t="s">
        <v>60</v>
      </c>
      <c r="D3" s="144"/>
    </row>
    <row r="4" spans="2:7" ht="48.65" customHeight="1" x14ac:dyDescent="0.35">
      <c r="B4" s="31" t="s">
        <v>61</v>
      </c>
      <c r="C4" s="32" t="s">
        <v>62</v>
      </c>
      <c r="D4" s="32" t="s">
        <v>63</v>
      </c>
      <c r="E4" s="57" t="s">
        <v>64</v>
      </c>
    </row>
    <row r="5" spans="2:7" x14ac:dyDescent="0.35">
      <c r="B5" s="34" t="s">
        <v>65</v>
      </c>
      <c r="C5" s="82">
        <v>0</v>
      </c>
      <c r="D5" s="37" cm="1">
        <f t="array" ref="D5">_xlfn.IFS(C5=1,3,C5=0,0)</f>
        <v>0</v>
      </c>
      <c r="E5" s="34">
        <v>3</v>
      </c>
    </row>
    <row r="6" spans="2:7" x14ac:dyDescent="0.35">
      <c r="B6" s="145" t="s">
        <v>66</v>
      </c>
      <c r="C6" s="147">
        <v>0</v>
      </c>
      <c r="D6" s="142" cm="1">
        <f t="array" ref="D6">_xlfn.IFS(C6=1,13,C6=0,0)</f>
        <v>0</v>
      </c>
      <c r="E6" s="140">
        <v>13</v>
      </c>
    </row>
    <row r="7" spans="2:7" x14ac:dyDescent="0.35">
      <c r="B7" s="146"/>
      <c r="C7" s="148"/>
      <c r="D7" s="143"/>
      <c r="E7" s="141"/>
    </row>
    <row r="8" spans="2:7" x14ac:dyDescent="0.35">
      <c r="B8" s="34" t="s">
        <v>67</v>
      </c>
      <c r="C8" s="83">
        <v>0</v>
      </c>
      <c r="D8" s="37" cm="1">
        <f t="array" ref="D8">_xlfn.IFS(C8=1,3,C8=0,0)</f>
        <v>0</v>
      </c>
      <c r="E8" s="34">
        <v>3</v>
      </c>
    </row>
    <row r="9" spans="2:7" x14ac:dyDescent="0.35">
      <c r="B9" s="33"/>
      <c r="C9" s="149"/>
      <c r="D9" s="149"/>
      <c r="E9" s="34"/>
      <c r="F9" s="35" t="s">
        <v>68</v>
      </c>
      <c r="G9" s="35">
        <v>1</v>
      </c>
    </row>
    <row r="10" spans="2:7" ht="17.149999999999999" customHeight="1" x14ac:dyDescent="0.35">
      <c r="B10" s="43" t="s">
        <v>20</v>
      </c>
      <c r="C10" s="150">
        <f>SUM(D5:D8)</f>
        <v>0</v>
      </c>
      <c r="D10" s="151"/>
      <c r="F10" s="35" t="s">
        <v>69</v>
      </c>
      <c r="G10" s="35">
        <v>0</v>
      </c>
    </row>
  </sheetData>
  <sheetProtection algorithmName="SHA-512" hashValue="OjI5tS9uRaLeHOphaCwPCJ8lHH7i8Vq2mjB8f6Go1G1MXrNjoipCnQqrvlmbvz5gXdQ/f+f9KqNrIRs4b2/UBA==" saltValue="qMxAhfoQqTOW9jcfPgkh5Q==" spinCount="100000" sheet="1" objects="1" scenarios="1"/>
  <mergeCells count="7">
    <mergeCell ref="C9:D9"/>
    <mergeCell ref="C10:D10"/>
    <mergeCell ref="E6:E7"/>
    <mergeCell ref="D6:D7"/>
    <mergeCell ref="C3:D3"/>
    <mergeCell ref="B6:B7"/>
    <mergeCell ref="C6:C7"/>
  </mergeCells>
  <dataValidations count="1">
    <dataValidation type="list" allowBlank="1" showInputMessage="1" showErrorMessage="1" sqref="F9:G10 C8 C5:C6" xr:uid="{53112263-DE74-4E82-B3DE-5593FEA7C64B}">
      <formula1>$G$9:$G$10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43E8-A25C-400D-87C8-70A8E4FCD164}">
  <dimension ref="C2:G14"/>
  <sheetViews>
    <sheetView topLeftCell="B4" zoomScaleNormal="100" workbookViewId="0">
      <selection activeCell="D10" sqref="D10"/>
    </sheetView>
  </sheetViews>
  <sheetFormatPr defaultRowHeight="14.5" x14ac:dyDescent="0.35"/>
  <cols>
    <col min="1" max="2" width="2.81640625" customWidth="1"/>
    <col min="3" max="3" width="50" bestFit="1" customWidth="1"/>
    <col min="4" max="4" width="72.26953125" bestFit="1" customWidth="1"/>
    <col min="5" max="5" width="11.7265625" customWidth="1"/>
    <col min="6" max="6" width="15.453125" bestFit="1" customWidth="1"/>
  </cols>
  <sheetData>
    <row r="2" spans="3:7" ht="21" x14ac:dyDescent="0.5">
      <c r="C2" s="42" t="s">
        <v>70</v>
      </c>
    </row>
    <row r="3" spans="3:7" ht="7.5" customHeight="1" x14ac:dyDescent="0.35"/>
    <row r="4" spans="3:7" ht="16.5" customHeight="1" x14ac:dyDescent="0.35">
      <c r="C4" s="153" t="s">
        <v>71</v>
      </c>
      <c r="D4" s="153"/>
    </row>
    <row r="5" spans="3:7" ht="7.5" customHeight="1" x14ac:dyDescent="0.35"/>
    <row r="6" spans="3:7" x14ac:dyDescent="0.35">
      <c r="C6" s="33" t="s">
        <v>72</v>
      </c>
      <c r="D6" s="33" t="s">
        <v>73</v>
      </c>
      <c r="E6" s="33" t="s">
        <v>74</v>
      </c>
      <c r="F6" s="33" t="s">
        <v>63</v>
      </c>
    </row>
    <row r="7" spans="3:7" x14ac:dyDescent="0.35">
      <c r="C7" s="71" t="s">
        <v>75</v>
      </c>
      <c r="D7" s="71" t="s">
        <v>76</v>
      </c>
      <c r="E7" s="34">
        <f>'3.2 - RP Invulblad'!C6</f>
        <v>0</v>
      </c>
      <c r="F7" s="72">
        <f>E7*2</f>
        <v>0</v>
      </c>
      <c r="G7" s="87"/>
    </row>
    <row r="8" spans="3:7" ht="29" x14ac:dyDescent="0.35">
      <c r="C8" s="71" t="s">
        <v>77</v>
      </c>
      <c r="D8" s="71" t="s">
        <v>76</v>
      </c>
      <c r="E8" s="34">
        <f>'3.2 - RP Invulblad'!C10</f>
        <v>0</v>
      </c>
      <c r="F8" s="72">
        <f>E8*2</f>
        <v>0</v>
      </c>
    </row>
    <row r="9" spans="3:7" ht="29" x14ac:dyDescent="0.35">
      <c r="C9" s="71" t="s">
        <v>78</v>
      </c>
      <c r="D9" s="71" t="s">
        <v>76</v>
      </c>
      <c r="E9" s="34">
        <f>'3.2 - RP Invulblad'!C14</f>
        <v>0</v>
      </c>
      <c r="F9" s="72">
        <f>E9*2</f>
        <v>0</v>
      </c>
    </row>
    <row r="10" spans="3:7" x14ac:dyDescent="0.35">
      <c r="C10" s="71" t="s">
        <v>79</v>
      </c>
      <c r="D10" s="71" t="s">
        <v>80</v>
      </c>
      <c r="E10" s="34">
        <f>'3.2 - RP Invulblad'!C22</f>
        <v>0</v>
      </c>
      <c r="F10" s="72">
        <f>E10*2</f>
        <v>0</v>
      </c>
      <c r="G10" s="55"/>
    </row>
    <row r="11" spans="3:7" x14ac:dyDescent="0.35">
      <c r="C11" s="71" t="s">
        <v>81</v>
      </c>
      <c r="D11" s="73" t="s">
        <v>82</v>
      </c>
      <c r="E11" s="34">
        <f>'3.2 - RP Invulblad'!C38</f>
        <v>0</v>
      </c>
      <c r="F11" s="72" cm="1">
        <f t="array" ref="F11">_xlfn.IFS(E11=0,0,E11=1,1,E11=2,2,E11=3,3,E11=4,4,E11=5,5,E11=6,6,E11=7,7,E11=8,8,E11=9,9,E11=10,10,E11&gt;=11,10)</f>
        <v>0</v>
      </c>
    </row>
    <row r="12" spans="3:7" x14ac:dyDescent="0.35">
      <c r="C12" s="34" t="s">
        <v>83</v>
      </c>
      <c r="D12" s="71" t="s">
        <v>76</v>
      </c>
      <c r="E12" s="34">
        <f>'3.2 - RP Invulblad'!C42</f>
        <v>0</v>
      </c>
      <c r="F12" s="72">
        <f>E12*2</f>
        <v>0</v>
      </c>
    </row>
    <row r="13" spans="3:7" ht="8.5" customHeight="1" x14ac:dyDescent="0.35">
      <c r="F13" s="40"/>
    </row>
    <row r="14" spans="3:7" x14ac:dyDescent="0.35">
      <c r="D14" s="152" t="s">
        <v>84</v>
      </c>
      <c r="E14" s="152"/>
      <c r="F14" s="39">
        <f>SUM(F7:F12)</f>
        <v>0</v>
      </c>
    </row>
  </sheetData>
  <sheetProtection algorithmName="SHA-512" hashValue="G1MElSPHYS3L9DNu5TqDsJyYYe0K0pqqZRTshmkotLx1/dyLuw44O1K39GUcPDiY/yQGMdWaxVRJHuSmSwiSzA==" saltValue="pvK2aipdp0uNi2flAf4YGQ==" spinCount="100000" sheet="1" objects="1" scenarios="1"/>
  <mergeCells count="2">
    <mergeCell ref="D14:E14"/>
    <mergeCell ref="C4:D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3226-B75B-481B-AC47-1CDB70D3CE6D}">
  <dimension ref="B2:J46"/>
  <sheetViews>
    <sheetView topLeftCell="A17" zoomScale="55" zoomScaleNormal="55" workbookViewId="0">
      <selection activeCell="C26" sqref="C26"/>
    </sheetView>
  </sheetViews>
  <sheetFormatPr defaultRowHeight="14.5" x14ac:dyDescent="0.35"/>
  <cols>
    <col min="1" max="1" width="2.453125" customWidth="1"/>
    <col min="2" max="2" width="44.54296875" customWidth="1"/>
    <col min="3" max="3" width="14.54296875" customWidth="1"/>
    <col min="4" max="4" width="4" customWidth="1"/>
    <col min="5" max="5" width="41.7265625" customWidth="1"/>
    <col min="6" max="6" width="45.1796875" customWidth="1"/>
    <col min="7" max="7" width="37.1796875" customWidth="1"/>
    <col min="8" max="8" width="26.81640625" customWidth="1"/>
    <col min="9" max="9" width="15.1796875" customWidth="1"/>
    <col min="10" max="10" width="28" customWidth="1"/>
  </cols>
  <sheetData>
    <row r="2" spans="2:10" ht="23.5" x14ac:dyDescent="0.55000000000000004">
      <c r="B2" s="154" t="s">
        <v>85</v>
      </c>
      <c r="C2" s="154"/>
    </row>
    <row r="4" spans="2:10" x14ac:dyDescent="0.35">
      <c r="B4" s="62" t="s">
        <v>75</v>
      </c>
      <c r="C4" s="80" t="s">
        <v>86</v>
      </c>
      <c r="D4" s="30"/>
      <c r="E4" s="63" t="s">
        <v>87</v>
      </c>
      <c r="F4" s="59" t="s">
        <v>88</v>
      </c>
      <c r="G4" s="59" t="s">
        <v>89</v>
      </c>
      <c r="H4" s="59" t="s">
        <v>90</v>
      </c>
      <c r="I4" s="60" t="s">
        <v>91</v>
      </c>
      <c r="J4" s="59" t="s">
        <v>92</v>
      </c>
    </row>
    <row r="5" spans="2:10" x14ac:dyDescent="0.35">
      <c r="C5" s="84">
        <v>0</v>
      </c>
      <c r="D5" s="85">
        <v>1</v>
      </c>
      <c r="E5" s="86"/>
      <c r="F5" s="82"/>
      <c r="G5" s="82"/>
      <c r="H5" s="82"/>
      <c r="I5" s="82"/>
      <c r="J5" s="82"/>
    </row>
    <row r="6" spans="2:10" x14ac:dyDescent="0.35">
      <c r="C6" s="64">
        <f>SUM(C5:C5)</f>
        <v>0</v>
      </c>
      <c r="D6" s="61"/>
    </row>
    <row r="7" spans="2:10" x14ac:dyDescent="0.35">
      <c r="C7" s="36"/>
      <c r="D7" s="61"/>
    </row>
    <row r="8" spans="2:10" ht="29" x14ac:dyDescent="0.35">
      <c r="B8" s="62" t="s">
        <v>77</v>
      </c>
      <c r="C8" s="65"/>
      <c r="D8" s="30"/>
      <c r="E8" s="63" t="s">
        <v>87</v>
      </c>
      <c r="F8" s="59" t="s">
        <v>88</v>
      </c>
      <c r="G8" s="59" t="s">
        <v>89</v>
      </c>
      <c r="H8" s="59" t="s">
        <v>90</v>
      </c>
      <c r="I8" s="60" t="s">
        <v>91</v>
      </c>
      <c r="J8" s="59" t="s">
        <v>92</v>
      </c>
    </row>
    <row r="9" spans="2:10" ht="12.65" customHeight="1" x14ac:dyDescent="0.35">
      <c r="C9" s="84">
        <v>0</v>
      </c>
      <c r="D9" s="85">
        <v>1</v>
      </c>
      <c r="E9" s="86"/>
      <c r="F9" s="82"/>
      <c r="G9" s="82"/>
      <c r="H9" s="82"/>
      <c r="I9" s="82"/>
      <c r="J9" s="82"/>
    </row>
    <row r="10" spans="2:10" x14ac:dyDescent="0.35">
      <c r="C10" s="64">
        <f>SUM(C9:C9)</f>
        <v>0</v>
      </c>
      <c r="D10" s="61"/>
    </row>
    <row r="11" spans="2:10" x14ac:dyDescent="0.35">
      <c r="C11" s="36"/>
      <c r="D11" s="61"/>
    </row>
    <row r="12" spans="2:10" ht="29" x14ac:dyDescent="0.35">
      <c r="B12" s="62" t="s">
        <v>78</v>
      </c>
      <c r="C12" s="65"/>
      <c r="D12" s="30"/>
      <c r="E12" s="63" t="s">
        <v>87</v>
      </c>
      <c r="F12" s="59" t="s">
        <v>88</v>
      </c>
      <c r="G12" s="59" t="s">
        <v>89</v>
      </c>
      <c r="H12" s="59" t="s">
        <v>90</v>
      </c>
      <c r="I12" s="60" t="s">
        <v>91</v>
      </c>
      <c r="J12" s="59" t="s">
        <v>92</v>
      </c>
    </row>
    <row r="13" spans="2:10" x14ac:dyDescent="0.35">
      <c r="C13" s="84">
        <v>0</v>
      </c>
      <c r="D13" s="85">
        <v>1</v>
      </c>
      <c r="E13" s="86"/>
      <c r="F13" s="82"/>
      <c r="G13" s="82"/>
      <c r="H13" s="82"/>
      <c r="I13" s="82"/>
      <c r="J13" s="82"/>
    </row>
    <row r="14" spans="2:10" x14ac:dyDescent="0.35">
      <c r="C14" s="64">
        <f>SUM(C13:C13)</f>
        <v>0</v>
      </c>
      <c r="D14" s="61"/>
    </row>
    <row r="15" spans="2:10" x14ac:dyDescent="0.35">
      <c r="C15" s="36"/>
      <c r="D15" s="61"/>
    </row>
    <row r="16" spans="2:10" ht="43.5" x14ac:dyDescent="0.35">
      <c r="B16" s="56" t="s">
        <v>93</v>
      </c>
      <c r="C16" s="65"/>
      <c r="D16" s="30"/>
      <c r="E16" s="63" t="s">
        <v>87</v>
      </c>
      <c r="F16" s="59" t="s">
        <v>88</v>
      </c>
      <c r="G16" s="59" t="s">
        <v>89</v>
      </c>
      <c r="H16" s="59" t="s">
        <v>90</v>
      </c>
      <c r="I16" s="60" t="s">
        <v>91</v>
      </c>
      <c r="J16" s="59" t="s">
        <v>92</v>
      </c>
    </row>
    <row r="17" spans="2:10" x14ac:dyDescent="0.35">
      <c r="B17" s="65" t="s">
        <v>94</v>
      </c>
      <c r="C17" s="84">
        <v>0</v>
      </c>
      <c r="D17" s="85">
        <v>1</v>
      </c>
      <c r="E17" s="86"/>
      <c r="F17" s="82"/>
      <c r="G17" s="82"/>
      <c r="H17" s="82"/>
      <c r="I17" s="82"/>
      <c r="J17" s="82"/>
    </row>
    <row r="18" spans="2:10" x14ac:dyDescent="0.35">
      <c r="B18" s="65" t="s">
        <v>95</v>
      </c>
      <c r="C18" s="84">
        <v>0</v>
      </c>
      <c r="D18" s="85">
        <v>2</v>
      </c>
      <c r="E18" s="86"/>
      <c r="F18" s="82"/>
      <c r="G18" s="82"/>
      <c r="H18" s="82"/>
      <c r="I18" s="82"/>
      <c r="J18" s="82"/>
    </row>
    <row r="19" spans="2:10" x14ac:dyDescent="0.35">
      <c r="B19" s="65" t="s">
        <v>96</v>
      </c>
      <c r="C19" s="84">
        <v>0</v>
      </c>
      <c r="D19" s="85">
        <v>3</v>
      </c>
      <c r="E19" s="86"/>
      <c r="F19" s="82"/>
      <c r="G19" s="82"/>
      <c r="H19" s="82"/>
      <c r="I19" s="82"/>
      <c r="J19" s="82"/>
    </row>
    <row r="20" spans="2:10" x14ac:dyDescent="0.35">
      <c r="B20" s="65" t="s">
        <v>97</v>
      </c>
      <c r="C20" s="84">
        <v>0</v>
      </c>
      <c r="D20" s="85">
        <v>4</v>
      </c>
      <c r="E20" s="86"/>
      <c r="F20" s="82"/>
      <c r="G20" s="82"/>
      <c r="H20" s="82"/>
      <c r="I20" s="82"/>
      <c r="J20" s="82"/>
    </row>
    <row r="21" spans="2:10" x14ac:dyDescent="0.35">
      <c r="B21" s="61" t="s">
        <v>98</v>
      </c>
      <c r="C21" s="84">
        <v>0</v>
      </c>
      <c r="D21" s="85">
        <v>5</v>
      </c>
      <c r="E21" s="86"/>
      <c r="F21" s="82"/>
      <c r="G21" s="82"/>
      <c r="H21" s="82"/>
      <c r="I21" s="82"/>
      <c r="J21" s="82"/>
    </row>
    <row r="22" spans="2:10" x14ac:dyDescent="0.35">
      <c r="C22" s="38">
        <f>SUM(C17:C21)</f>
        <v>0</v>
      </c>
      <c r="D22" s="61"/>
    </row>
    <row r="23" spans="2:10" x14ac:dyDescent="0.35">
      <c r="C23" s="36"/>
      <c r="D23" s="61"/>
    </row>
    <row r="24" spans="2:10" x14ac:dyDescent="0.35">
      <c r="B24" s="59" t="s">
        <v>81</v>
      </c>
      <c r="C24" s="65"/>
      <c r="D24" s="30"/>
      <c r="E24" s="63" t="s">
        <v>87</v>
      </c>
      <c r="F24" s="59" t="s">
        <v>88</v>
      </c>
      <c r="G24" s="59" t="s">
        <v>89</v>
      </c>
      <c r="H24" s="59" t="s">
        <v>90</v>
      </c>
      <c r="I24" s="60" t="s">
        <v>91</v>
      </c>
      <c r="J24" s="59" t="s">
        <v>92</v>
      </c>
    </row>
    <row r="25" spans="2:10" x14ac:dyDescent="0.35">
      <c r="B25" s="61" t="s">
        <v>99</v>
      </c>
      <c r="C25" s="84">
        <v>0</v>
      </c>
      <c r="D25" s="85">
        <v>1</v>
      </c>
      <c r="E25" s="86"/>
      <c r="F25" s="82"/>
      <c r="G25" s="82"/>
      <c r="H25" s="82"/>
      <c r="I25" s="82"/>
      <c r="J25" s="82"/>
    </row>
    <row r="26" spans="2:10" x14ac:dyDescent="0.35">
      <c r="B26" s="61" t="s">
        <v>100</v>
      </c>
      <c r="C26" s="84">
        <v>0</v>
      </c>
      <c r="D26" s="85">
        <v>2</v>
      </c>
      <c r="E26" s="86"/>
      <c r="F26" s="82"/>
      <c r="G26" s="82"/>
      <c r="H26" s="82"/>
      <c r="I26" s="82"/>
      <c r="J26" s="82"/>
    </row>
    <row r="27" spans="2:10" x14ac:dyDescent="0.35">
      <c r="B27" s="61" t="s">
        <v>101</v>
      </c>
      <c r="C27" s="84">
        <v>0</v>
      </c>
      <c r="D27" s="85">
        <v>3</v>
      </c>
      <c r="E27" s="86"/>
      <c r="F27" s="82"/>
      <c r="G27" s="82"/>
      <c r="H27" s="82"/>
      <c r="I27" s="82"/>
      <c r="J27" s="82"/>
    </row>
    <row r="28" spans="2:10" x14ac:dyDescent="0.35">
      <c r="B28" s="61" t="s">
        <v>102</v>
      </c>
      <c r="C28" s="84">
        <v>0</v>
      </c>
      <c r="D28" s="85">
        <v>4</v>
      </c>
      <c r="E28" s="86"/>
      <c r="F28" s="82"/>
      <c r="G28" s="82"/>
      <c r="H28" s="82"/>
      <c r="I28" s="82"/>
      <c r="J28" s="82"/>
    </row>
    <row r="29" spans="2:10" x14ac:dyDescent="0.35">
      <c r="B29" s="61" t="s">
        <v>103</v>
      </c>
      <c r="C29" s="84">
        <v>0</v>
      </c>
      <c r="D29" s="85">
        <v>5</v>
      </c>
      <c r="E29" s="86"/>
      <c r="F29" s="82"/>
      <c r="G29" s="82"/>
      <c r="H29" s="82"/>
      <c r="I29" s="82"/>
      <c r="J29" s="82"/>
    </row>
    <row r="30" spans="2:10" x14ac:dyDescent="0.35">
      <c r="B30" s="61" t="s">
        <v>104</v>
      </c>
      <c r="C30" s="84">
        <v>0</v>
      </c>
      <c r="D30" s="85">
        <v>6</v>
      </c>
      <c r="E30" s="86"/>
      <c r="F30" s="82"/>
      <c r="G30" s="82"/>
      <c r="H30" s="82"/>
      <c r="I30" s="82"/>
      <c r="J30" s="82"/>
    </row>
    <row r="31" spans="2:10" x14ac:dyDescent="0.35">
      <c r="B31" s="61" t="s">
        <v>105</v>
      </c>
      <c r="C31" s="84">
        <v>0</v>
      </c>
      <c r="D31" s="85">
        <v>7</v>
      </c>
      <c r="E31" s="86"/>
      <c r="F31" s="82"/>
      <c r="G31" s="82"/>
      <c r="H31" s="82"/>
      <c r="I31" s="82"/>
      <c r="J31" s="82"/>
    </row>
    <row r="32" spans="2:10" x14ac:dyDescent="0.35">
      <c r="B32" s="61" t="s">
        <v>106</v>
      </c>
      <c r="C32" s="84">
        <v>0</v>
      </c>
      <c r="D32" s="85">
        <v>8</v>
      </c>
      <c r="E32" s="86"/>
      <c r="F32" s="82"/>
      <c r="G32" s="82"/>
      <c r="H32" s="82"/>
      <c r="I32" s="82"/>
      <c r="J32" s="82"/>
    </row>
    <row r="33" spans="2:10" x14ac:dyDescent="0.35">
      <c r="B33" s="61" t="s">
        <v>65</v>
      </c>
      <c r="C33" s="84">
        <v>0</v>
      </c>
      <c r="D33" s="85">
        <v>9</v>
      </c>
      <c r="E33" s="86"/>
      <c r="F33" s="82"/>
      <c r="G33" s="82"/>
      <c r="H33" s="82"/>
      <c r="I33" s="82"/>
      <c r="J33" s="82"/>
    </row>
    <row r="34" spans="2:10" x14ac:dyDescent="0.35">
      <c r="B34" s="61" t="s">
        <v>107</v>
      </c>
      <c r="C34" s="84">
        <v>0</v>
      </c>
      <c r="D34" s="85">
        <v>10</v>
      </c>
      <c r="E34" s="86"/>
      <c r="F34" s="82"/>
      <c r="G34" s="82"/>
      <c r="H34" s="82"/>
      <c r="I34" s="82"/>
      <c r="J34" s="82"/>
    </row>
    <row r="35" spans="2:10" x14ac:dyDescent="0.35">
      <c r="B35" s="61" t="s">
        <v>108</v>
      </c>
      <c r="C35" s="84">
        <v>0</v>
      </c>
      <c r="D35" s="85">
        <v>11</v>
      </c>
      <c r="E35" s="86"/>
      <c r="F35" s="82"/>
      <c r="G35" s="82"/>
      <c r="H35" s="82"/>
      <c r="I35" s="82"/>
      <c r="J35" s="82"/>
    </row>
    <row r="36" spans="2:10" x14ac:dyDescent="0.35">
      <c r="B36" s="61" t="s">
        <v>109</v>
      </c>
      <c r="C36" s="84">
        <v>0</v>
      </c>
      <c r="D36" s="85">
        <v>12</v>
      </c>
      <c r="E36" s="86"/>
      <c r="F36" s="82"/>
      <c r="G36" s="82"/>
      <c r="H36" s="82"/>
      <c r="I36" s="82"/>
      <c r="J36" s="82"/>
    </row>
    <row r="37" spans="2:10" x14ac:dyDescent="0.35">
      <c r="B37" s="61" t="s">
        <v>110</v>
      </c>
      <c r="C37" s="84">
        <v>0</v>
      </c>
      <c r="D37" s="85">
        <v>13</v>
      </c>
      <c r="E37" s="86"/>
      <c r="F37" s="82"/>
      <c r="G37" s="82"/>
      <c r="H37" s="82"/>
      <c r="I37" s="82"/>
      <c r="J37" s="82"/>
    </row>
    <row r="38" spans="2:10" x14ac:dyDescent="0.35">
      <c r="C38" s="64">
        <f>SUM(C25:C37)</f>
        <v>0</v>
      </c>
      <c r="D38" s="61"/>
    </row>
    <row r="39" spans="2:10" x14ac:dyDescent="0.35">
      <c r="C39" s="36"/>
      <c r="D39" s="61"/>
    </row>
    <row r="40" spans="2:10" ht="29" x14ac:dyDescent="0.35">
      <c r="B40" s="62" t="s">
        <v>83</v>
      </c>
      <c r="C40" s="65"/>
      <c r="D40" s="59"/>
      <c r="E40" s="63" t="s">
        <v>87</v>
      </c>
      <c r="F40" s="59" t="s">
        <v>88</v>
      </c>
      <c r="G40" s="59" t="s">
        <v>89</v>
      </c>
      <c r="H40" s="59" t="s">
        <v>90</v>
      </c>
      <c r="I40" s="60" t="s">
        <v>91</v>
      </c>
      <c r="J40" s="59" t="s">
        <v>92</v>
      </c>
    </row>
    <row r="41" spans="2:10" x14ac:dyDescent="0.35">
      <c r="C41" s="84">
        <v>0</v>
      </c>
      <c r="D41" s="85">
        <v>1</v>
      </c>
      <c r="E41" s="86"/>
      <c r="F41" s="82"/>
      <c r="G41" s="82"/>
      <c r="H41" s="82"/>
      <c r="I41" s="82"/>
      <c r="J41" s="82"/>
    </row>
    <row r="42" spans="2:10" x14ac:dyDescent="0.35">
      <c r="C42" s="64">
        <f>SUM(C41:C41)</f>
        <v>0</v>
      </c>
      <c r="D42" s="61"/>
    </row>
    <row r="45" spans="2:10" x14ac:dyDescent="0.35">
      <c r="F45" s="35">
        <v>1</v>
      </c>
    </row>
    <row r="46" spans="2:10" x14ac:dyDescent="0.35">
      <c r="F46" s="35">
        <v>0</v>
      </c>
    </row>
  </sheetData>
  <sheetProtection algorithmName="SHA-512" hashValue="M6MwUc/3P2Y8Qle8ZnOmnY9aeWrAT99v8CjjjW+pSaFxgGhaP08YIVM4l6spS/S8GRR+yPTF/L7Tisgx0ktHXw==" saltValue="pgzZNJDc6j0Y6GH6O2rQOQ==" spinCount="100000" sheet="1" objects="1" scenarios="1"/>
  <mergeCells count="1">
    <mergeCell ref="B2:C2"/>
  </mergeCells>
  <dataValidations count="1">
    <dataValidation type="list" allowBlank="1" showInputMessage="1" sqref="C5 C41 C25:C37 C17:C21 C13 C9" xr:uid="{56410EE4-2EF3-46C3-9BE5-22FD1509C5C4}">
      <formula1>$F$45:$F$46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3E24-D5FD-4A7C-B51A-3847D8DDA9D1}">
  <dimension ref="A1:G9"/>
  <sheetViews>
    <sheetView zoomScale="90" zoomScaleNormal="90" workbookViewId="0">
      <selection activeCell="C6" sqref="C6"/>
    </sheetView>
  </sheetViews>
  <sheetFormatPr defaultRowHeight="14.5" x14ac:dyDescent="0.35"/>
  <cols>
    <col min="2" max="2" width="72.81640625" customWidth="1"/>
    <col min="4" max="4" width="18.81640625" bestFit="1" customWidth="1"/>
  </cols>
  <sheetData>
    <row r="1" spans="1:7" ht="23.5" x14ac:dyDescent="0.55000000000000004">
      <c r="A1" s="155" t="s">
        <v>111</v>
      </c>
      <c r="B1" s="155"/>
      <c r="C1" s="155"/>
      <c r="D1" s="155"/>
      <c r="E1" s="155"/>
      <c r="F1" s="155"/>
      <c r="G1" s="155"/>
    </row>
    <row r="2" spans="1:7" ht="7.5" customHeight="1" x14ac:dyDescent="0.55000000000000004">
      <c r="A2" s="46"/>
      <c r="B2" s="46"/>
      <c r="C2" s="46"/>
      <c r="D2" s="46"/>
      <c r="E2" s="46"/>
      <c r="F2" s="46"/>
      <c r="G2" s="46"/>
    </row>
    <row r="3" spans="1:7" x14ac:dyDescent="0.35">
      <c r="B3" s="45" t="s">
        <v>112</v>
      </c>
    </row>
    <row r="4" spans="1:7" x14ac:dyDescent="0.35">
      <c r="A4" s="48" t="s">
        <v>113</v>
      </c>
      <c r="B4" s="49" t="s">
        <v>114</v>
      </c>
      <c r="D4" s="43" t="s">
        <v>20</v>
      </c>
      <c r="E4" s="37">
        <f>('4.2 - CV Invulblad'!B11)*3</f>
        <v>0</v>
      </c>
    </row>
    <row r="5" spans="1:7" ht="35.5" customHeight="1" x14ac:dyDescent="0.35">
      <c r="A5" s="44"/>
      <c r="B5" s="66" t="s">
        <v>115</v>
      </c>
    </row>
    <row r="6" spans="1:7" ht="51.65" customHeight="1" x14ac:dyDescent="0.35">
      <c r="A6" s="44"/>
      <c r="B6" s="67" t="s">
        <v>116</v>
      </c>
    </row>
    <row r="7" spans="1:7" ht="35.5" customHeight="1" x14ac:dyDescent="0.35">
      <c r="A7" s="44"/>
      <c r="B7" s="68" t="s">
        <v>117</v>
      </c>
    </row>
    <row r="8" spans="1:7" x14ac:dyDescent="0.35">
      <c r="A8" s="44"/>
      <c r="B8" s="47"/>
    </row>
    <row r="9" spans="1:7" x14ac:dyDescent="0.35">
      <c r="D9" s="43" t="s">
        <v>118</v>
      </c>
      <c r="E9" s="37">
        <f>E4</f>
        <v>0</v>
      </c>
    </row>
  </sheetData>
  <sheetProtection algorithmName="SHA-512" hashValue="CoEwz93Xjg5V6lFPUipmrbKIDXCi6yIu/F13hLg9lx6XzOyyNxLiSr2XEGQ2AoCLbSshbCRJPIaVGrq6LtIycw==" saltValue="Dx2raeaJEsKmGDyhnlcbaQ==" spinCount="100000" sheet="1" objects="1" scenarios="1"/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A9EF-4D09-423B-AAE7-D24A5F4C0E36}">
  <dimension ref="B1:F88"/>
  <sheetViews>
    <sheetView workbookViewId="0">
      <selection activeCell="B6" sqref="B6"/>
    </sheetView>
  </sheetViews>
  <sheetFormatPr defaultRowHeight="14.5" x14ac:dyDescent="0.35"/>
  <cols>
    <col min="1" max="1" width="2.1796875" customWidth="1"/>
    <col min="3" max="3" width="2.81640625" customWidth="1"/>
    <col min="4" max="4" width="38.453125" bestFit="1" customWidth="1"/>
    <col min="5" max="5" width="15.54296875" customWidth="1"/>
    <col min="6" max="6" width="26" customWidth="1"/>
  </cols>
  <sheetData>
    <row r="1" spans="2:6" ht="7" customHeight="1" x14ac:dyDescent="0.35"/>
    <row r="2" spans="2:6" ht="23.5" x14ac:dyDescent="0.55000000000000004">
      <c r="B2" s="155" t="s">
        <v>119</v>
      </c>
      <c r="C2" s="155"/>
      <c r="D2" s="155"/>
      <c r="E2" s="155"/>
      <c r="F2" s="155"/>
    </row>
    <row r="4" spans="2:6" x14ac:dyDescent="0.35">
      <c r="B4" s="48" t="s">
        <v>113</v>
      </c>
      <c r="C4" s="49" t="s">
        <v>114</v>
      </c>
      <c r="D4" s="50"/>
      <c r="E4" s="52"/>
      <c r="F4" s="51"/>
    </row>
    <row r="5" spans="2:6" ht="29" x14ac:dyDescent="0.35">
      <c r="B5" s="41" t="s">
        <v>62</v>
      </c>
      <c r="C5" s="34"/>
      <c r="D5" s="48" t="s">
        <v>120</v>
      </c>
      <c r="E5" s="158" t="s">
        <v>121</v>
      </c>
      <c r="F5" s="159"/>
    </row>
    <row r="6" spans="2:6" x14ac:dyDescent="0.35">
      <c r="B6" s="82">
        <v>0</v>
      </c>
      <c r="C6" s="34">
        <v>1</v>
      </c>
      <c r="D6" s="82"/>
      <c r="E6" s="156"/>
      <c r="F6" s="157"/>
    </row>
    <row r="7" spans="2:6" x14ac:dyDescent="0.35">
      <c r="B7" s="82">
        <v>0</v>
      </c>
      <c r="C7" s="34">
        <v>2</v>
      </c>
      <c r="D7" s="82"/>
      <c r="E7" s="156"/>
      <c r="F7" s="157"/>
    </row>
    <row r="8" spans="2:6" x14ac:dyDescent="0.35">
      <c r="B8" s="82">
        <v>0</v>
      </c>
      <c r="C8" s="34">
        <v>3</v>
      </c>
      <c r="D8" s="82"/>
      <c r="E8" s="156"/>
      <c r="F8" s="157"/>
    </row>
    <row r="9" spans="2:6" x14ac:dyDescent="0.35">
      <c r="B9" s="82">
        <v>0</v>
      </c>
      <c r="C9" s="34">
        <v>4</v>
      </c>
      <c r="D9" s="82"/>
      <c r="E9" s="156"/>
      <c r="F9" s="157"/>
    </row>
    <row r="10" spans="2:6" x14ac:dyDescent="0.35">
      <c r="B10" s="82">
        <v>0</v>
      </c>
      <c r="C10" s="34">
        <v>5</v>
      </c>
      <c r="D10" s="82"/>
      <c r="E10" s="156"/>
      <c r="F10" s="157"/>
    </row>
    <row r="11" spans="2:6" x14ac:dyDescent="0.35">
      <c r="B11" s="38">
        <f>SUM(B6:B10)</f>
        <v>0</v>
      </c>
    </row>
    <row r="86" spans="6:6" x14ac:dyDescent="0.35">
      <c r="F86" s="35">
        <v>0</v>
      </c>
    </row>
    <row r="87" spans="6:6" x14ac:dyDescent="0.35">
      <c r="F87" s="35">
        <v>1</v>
      </c>
    </row>
    <row r="88" spans="6:6" x14ac:dyDescent="0.35">
      <c r="F88" s="35"/>
    </row>
  </sheetData>
  <sheetProtection algorithmName="SHA-512" hashValue="BHWl9RsrRFieJAk+s98ryGobZmgmOE5MshCqH/+HalFvWMCBwOYPMMUYSeyghThdQdRlExQy/fTIqCgcCYZzfA==" saltValue="GArQO/bT9ffWvrAK3YsqZg==" spinCount="100000" sheet="1" objects="1" scenarios="1"/>
  <mergeCells count="7">
    <mergeCell ref="E8:F8"/>
    <mergeCell ref="E9:F9"/>
    <mergeCell ref="E10:F10"/>
    <mergeCell ref="B2:F2"/>
    <mergeCell ref="E5:F5"/>
    <mergeCell ref="E6:F6"/>
    <mergeCell ref="E7:F7"/>
  </mergeCells>
  <dataValidations count="1">
    <dataValidation type="list" allowBlank="1" showInputMessage="1" sqref="B6:B10" xr:uid="{DADDAF6E-78C6-4842-B163-3A10FCE6333B}">
      <formula1>$F$86:$F$87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7F3B01547314429CD55E6BDC87B81E" ma:contentTypeVersion="3" ma:contentTypeDescription="Create a new document." ma:contentTypeScope="" ma:versionID="c6bf6ffccc2ac19e5ee7a828756c691f">
  <xsd:schema xmlns:xsd="http://www.w3.org/2001/XMLSchema" xmlns:xs="http://www.w3.org/2001/XMLSchema" xmlns:p="http://schemas.microsoft.com/office/2006/metadata/properties" xmlns:ns2="feef5865-a982-42aa-8640-9d4286765ef6" xmlns:ns3="523b719f-3047-4f9f-a9ee-d80206e8a9d9" targetNamespace="http://schemas.microsoft.com/office/2006/metadata/properties" ma:root="true" ma:fieldsID="a39047696a1d1969ae0096872043ea46" ns2:_="" ns3:_="">
    <xsd:import namespace="feef5865-a982-42aa-8640-9d4286765ef6"/>
    <xsd:import namespace="523b719f-3047-4f9f-a9ee-d80206e8a9d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b719f-3047-4f9f-a9ee-d80206e8a9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4D41DB-9D06-48B7-B4EF-0C3BA75BBF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8927E4E-A265-427E-B16F-98599C868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523b719f-3047-4f9f-a9ee-d80206e8a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E29649-C0EA-438F-88C3-BF4EEF6EAAC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5E245F1-6BD6-4924-930E-24F11BFC8B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Toelichting gebruik format</vt:lpstr>
      <vt:lpstr>Score overzicht</vt:lpstr>
      <vt:lpstr>1 - Prijs </vt:lpstr>
      <vt:lpstr>2 - NRVT Kamers</vt:lpstr>
      <vt:lpstr>3.1 - Referentieprojecten</vt:lpstr>
      <vt:lpstr>3.2 - RP Invulblad</vt:lpstr>
      <vt:lpstr>4.1 - CV</vt:lpstr>
      <vt:lpstr>4.2 - CV 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Prozée, K (Kim)</dc:creator>
  <cp:keywords/>
  <dc:description/>
  <cp:lastModifiedBy>Prozée, K (Kim)</cp:lastModifiedBy>
  <cp:revision/>
  <dcterms:created xsi:type="dcterms:W3CDTF">2022-01-03T07:29:31Z</dcterms:created>
  <dcterms:modified xsi:type="dcterms:W3CDTF">2022-01-25T16:09:36Z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0x010100357F3B01547314429CD55E6BDC87B81E</vt:lpwstr>
  </property>
</Properties>
</file>